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ste Management\"/>
    </mc:Choice>
  </mc:AlternateContent>
  <xr:revisionPtr revIDLastSave="0" documentId="8_{73BB7959-7AD1-407B-852D-2B19BADE547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'FS184'!$A$1:$L$61</definedName>
    <definedName name="_xlnm.Print_Area" localSheetId="1">'GT421'!$A$1:$L$61</definedName>
    <definedName name="_xlnm.Print_Area" localSheetId="2">'GT481'!$A$1:$L$61</definedName>
    <definedName name="_xlnm.Print_Area" localSheetId="3">'KZN225'!$A$1:$L$61</definedName>
    <definedName name="_xlnm.Print_Area" localSheetId="4">'KZN252'!$A$1:$L$61</definedName>
    <definedName name="_xlnm.Print_Area" localSheetId="5">'KZN282'!$A$1:$L$61</definedName>
    <definedName name="_xlnm.Print_Area" localSheetId="6">'LIM354'!$A$1:$L$61</definedName>
    <definedName name="_xlnm.Print_Area" localSheetId="7">'MP307'!$A$1:$L$61</definedName>
    <definedName name="_xlnm.Print_Area" localSheetId="8">'MP312'!$A$1:$L$61</definedName>
    <definedName name="_xlnm.Print_Area" localSheetId="9">'MP313'!$A$1:$L$61</definedName>
    <definedName name="_xlnm.Print_Area" localSheetId="10">'MP326'!$A$1:$L$61</definedName>
    <definedName name="_xlnm.Print_Area" localSheetId="11">'NC091'!$A$1:$L$61</definedName>
    <definedName name="_xlnm.Print_Area" localSheetId="12">'NW372'!$A$1:$L$61</definedName>
    <definedName name="_xlnm.Print_Area" localSheetId="13">'NW373'!$A$1:$L$61</definedName>
    <definedName name="_xlnm.Print_Area" localSheetId="14">'NW403'!$A$1:$L$61</definedName>
    <definedName name="_xlnm.Print_Area" localSheetId="15">'NW405'!$A$1:$L$61</definedName>
    <definedName name="_xlnm.Print_Area" localSheetId="19">Summary!$A$1:$L$61</definedName>
    <definedName name="_xlnm.Print_Area" localSheetId="16">'WC023'!$A$1:$L$61</definedName>
    <definedName name="_xlnm.Print_Area" localSheetId="17">'WC024'!$A$1:$L$61</definedName>
    <definedName name="_xlnm.Print_Area" localSheetId="18">'WC044'!$A$1:$L$61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K44" i="2"/>
  <c r="L43" i="2"/>
  <c r="L44" i="2" s="1"/>
  <c r="K43" i="2"/>
  <c r="J43" i="2"/>
  <c r="J44" i="2" s="1"/>
  <c r="I43" i="2"/>
  <c r="I44" i="2" s="1"/>
  <c r="H43" i="2"/>
  <c r="G43" i="2"/>
  <c r="F43" i="2"/>
  <c r="E43" i="2"/>
  <c r="D43" i="2"/>
  <c r="C43" i="2"/>
  <c r="L37" i="2"/>
  <c r="K37" i="2"/>
  <c r="J37" i="2"/>
  <c r="I37" i="2"/>
  <c r="H37" i="2"/>
  <c r="G37" i="2"/>
  <c r="F37" i="2"/>
  <c r="F44" i="2" s="1"/>
  <c r="E37" i="2"/>
  <c r="E44" i="2" s="1"/>
  <c r="D37" i="2"/>
  <c r="C37" i="2"/>
  <c r="C44" i="2" s="1"/>
  <c r="G26" i="2"/>
  <c r="L25" i="2"/>
  <c r="K25" i="2"/>
  <c r="J25" i="2"/>
  <c r="J26" i="2" s="1"/>
  <c r="I25" i="2"/>
  <c r="I26" i="2" s="1"/>
  <c r="H25" i="2"/>
  <c r="G25" i="2"/>
  <c r="F25" i="2"/>
  <c r="E25" i="2"/>
  <c r="D25" i="2"/>
  <c r="C25" i="2"/>
  <c r="L13" i="2"/>
  <c r="K13" i="2"/>
  <c r="J13" i="2"/>
  <c r="I13" i="2"/>
  <c r="H13" i="2"/>
  <c r="H26" i="2" s="1"/>
  <c r="G13" i="2"/>
  <c r="F13" i="2"/>
  <c r="F26" i="2" s="1"/>
  <c r="E13" i="2"/>
  <c r="E26" i="2" s="1"/>
  <c r="E45" i="2" s="1"/>
  <c r="D13" i="2"/>
  <c r="D26" i="2" s="1"/>
  <c r="C13" i="2"/>
  <c r="C26" i="2" s="1"/>
  <c r="L50" i="3"/>
  <c r="K50" i="3"/>
  <c r="J50" i="3"/>
  <c r="I50" i="3"/>
  <c r="H50" i="3"/>
  <c r="G50" i="3"/>
  <c r="F50" i="3"/>
  <c r="E50" i="3"/>
  <c r="D50" i="3"/>
  <c r="C50" i="3"/>
  <c r="L43" i="3"/>
  <c r="K43" i="3"/>
  <c r="J43" i="3"/>
  <c r="I43" i="3"/>
  <c r="H43" i="3"/>
  <c r="G43" i="3"/>
  <c r="F43" i="3"/>
  <c r="E43" i="3"/>
  <c r="D43" i="3"/>
  <c r="D44" i="3" s="1"/>
  <c r="C43" i="3"/>
  <c r="C44" i="3" s="1"/>
  <c r="L37" i="3"/>
  <c r="K37" i="3"/>
  <c r="K44" i="3" s="1"/>
  <c r="J37" i="3"/>
  <c r="J44" i="3" s="1"/>
  <c r="I37" i="3"/>
  <c r="I44" i="3" s="1"/>
  <c r="H37" i="3"/>
  <c r="H44" i="3" s="1"/>
  <c r="G37" i="3"/>
  <c r="F37" i="3"/>
  <c r="E37" i="3"/>
  <c r="D37" i="3"/>
  <c r="C37" i="3"/>
  <c r="L25" i="3"/>
  <c r="K25" i="3"/>
  <c r="J25" i="3"/>
  <c r="I25" i="3"/>
  <c r="H25" i="3"/>
  <c r="H26" i="3" s="1"/>
  <c r="G25" i="3"/>
  <c r="G26" i="3" s="1"/>
  <c r="F25" i="3"/>
  <c r="E25" i="3"/>
  <c r="D25" i="3"/>
  <c r="C25" i="3"/>
  <c r="L13" i="3"/>
  <c r="L26" i="3" s="1"/>
  <c r="K13" i="3"/>
  <c r="K26" i="3" s="1"/>
  <c r="J13" i="3"/>
  <c r="I13" i="3"/>
  <c r="I26" i="3" s="1"/>
  <c r="I45" i="3" s="1"/>
  <c r="H13" i="3"/>
  <c r="G13" i="3"/>
  <c r="F13" i="3"/>
  <c r="E13" i="3"/>
  <c r="D13" i="3"/>
  <c r="C13" i="3"/>
  <c r="L50" i="4"/>
  <c r="K50" i="4"/>
  <c r="J50" i="4"/>
  <c r="I50" i="4"/>
  <c r="H50" i="4"/>
  <c r="G50" i="4"/>
  <c r="F50" i="4"/>
  <c r="E50" i="4"/>
  <c r="D50" i="4"/>
  <c r="C50" i="4"/>
  <c r="J44" i="4"/>
  <c r="I44" i="4"/>
  <c r="C44" i="4"/>
  <c r="L43" i="4"/>
  <c r="L44" i="4" s="1"/>
  <c r="K43" i="4"/>
  <c r="K44" i="4" s="1"/>
  <c r="J43" i="4"/>
  <c r="I43" i="4"/>
  <c r="H43" i="4"/>
  <c r="G43" i="4"/>
  <c r="F43" i="4"/>
  <c r="E43" i="4"/>
  <c r="D43" i="4"/>
  <c r="C43" i="4"/>
  <c r="L37" i="4"/>
  <c r="K37" i="4"/>
  <c r="J37" i="4"/>
  <c r="I37" i="4"/>
  <c r="H37" i="4"/>
  <c r="H44" i="4" s="1"/>
  <c r="G37" i="4"/>
  <c r="G44" i="4" s="1"/>
  <c r="F37" i="4"/>
  <c r="F44" i="4" s="1"/>
  <c r="E37" i="4"/>
  <c r="E44" i="4" s="1"/>
  <c r="D37" i="4"/>
  <c r="C37" i="4"/>
  <c r="I26" i="4"/>
  <c r="H26" i="4"/>
  <c r="G26" i="4"/>
  <c r="G45" i="4" s="1"/>
  <c r="L25" i="4"/>
  <c r="K25" i="4"/>
  <c r="J25" i="4"/>
  <c r="I25" i="4"/>
  <c r="H25" i="4"/>
  <c r="G25" i="4"/>
  <c r="F25" i="4"/>
  <c r="E25" i="4"/>
  <c r="D25" i="4"/>
  <c r="C25" i="4"/>
  <c r="L13" i="4"/>
  <c r="K13" i="4"/>
  <c r="K26" i="4" s="1"/>
  <c r="J13" i="4"/>
  <c r="I13" i="4"/>
  <c r="H13" i="4"/>
  <c r="G13" i="4"/>
  <c r="F13" i="4"/>
  <c r="F26" i="4" s="1"/>
  <c r="F45" i="4" s="1"/>
  <c r="E13" i="4"/>
  <c r="E26" i="4" s="1"/>
  <c r="D13" i="4"/>
  <c r="D26" i="4" s="1"/>
  <c r="C13" i="4"/>
  <c r="C26" i="4" s="1"/>
  <c r="L50" i="5"/>
  <c r="K50" i="5"/>
  <c r="J50" i="5"/>
  <c r="I50" i="5"/>
  <c r="H50" i="5"/>
  <c r="G50" i="5"/>
  <c r="F50" i="5"/>
  <c r="E50" i="5"/>
  <c r="D50" i="5"/>
  <c r="C50" i="5"/>
  <c r="L43" i="5"/>
  <c r="L44" i="5" s="1"/>
  <c r="K43" i="5"/>
  <c r="K44" i="5" s="1"/>
  <c r="J43" i="5"/>
  <c r="J44" i="5" s="1"/>
  <c r="I43" i="5"/>
  <c r="I44" i="5" s="1"/>
  <c r="H43" i="5"/>
  <c r="G43" i="5"/>
  <c r="F43" i="5"/>
  <c r="E43" i="5"/>
  <c r="D43" i="5"/>
  <c r="D44" i="5" s="1"/>
  <c r="C43" i="5"/>
  <c r="C44" i="5" s="1"/>
  <c r="L37" i="5"/>
  <c r="K37" i="5"/>
  <c r="J37" i="5"/>
  <c r="I37" i="5"/>
  <c r="H37" i="5"/>
  <c r="G37" i="5"/>
  <c r="F37" i="5"/>
  <c r="E37" i="5"/>
  <c r="D37" i="5"/>
  <c r="C37" i="5"/>
  <c r="G26" i="5"/>
  <c r="L25" i="5"/>
  <c r="K25" i="5"/>
  <c r="J25" i="5"/>
  <c r="J26" i="5" s="1"/>
  <c r="J45" i="5" s="1"/>
  <c r="I25" i="5"/>
  <c r="I26" i="5" s="1"/>
  <c r="H25" i="5"/>
  <c r="H26" i="5" s="1"/>
  <c r="G25" i="5"/>
  <c r="F25" i="5"/>
  <c r="E25" i="5"/>
  <c r="D25" i="5"/>
  <c r="C25" i="5"/>
  <c r="L13" i="5"/>
  <c r="K13" i="5"/>
  <c r="J13" i="5"/>
  <c r="I13" i="5"/>
  <c r="H13" i="5"/>
  <c r="G13" i="5"/>
  <c r="F13" i="5"/>
  <c r="E13" i="5"/>
  <c r="D13" i="5"/>
  <c r="C13" i="5"/>
  <c r="L50" i="6"/>
  <c r="K50" i="6"/>
  <c r="J50" i="6"/>
  <c r="I50" i="6"/>
  <c r="H50" i="6"/>
  <c r="G50" i="6"/>
  <c r="F50" i="6"/>
  <c r="E50" i="6"/>
  <c r="D50" i="6"/>
  <c r="C50" i="6"/>
  <c r="L43" i="6"/>
  <c r="K43" i="6"/>
  <c r="J43" i="6"/>
  <c r="I43" i="6"/>
  <c r="H43" i="6"/>
  <c r="G43" i="6"/>
  <c r="F43" i="6"/>
  <c r="E43" i="6"/>
  <c r="D43" i="6"/>
  <c r="C43" i="6"/>
  <c r="L37" i="6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C37" i="6"/>
  <c r="C44" i="6" s="1"/>
  <c r="L25" i="6"/>
  <c r="K25" i="6"/>
  <c r="J25" i="6"/>
  <c r="I25" i="6"/>
  <c r="H25" i="6"/>
  <c r="G25" i="6"/>
  <c r="F25" i="6"/>
  <c r="E25" i="6"/>
  <c r="D25" i="6"/>
  <c r="C25" i="6"/>
  <c r="L13" i="6"/>
  <c r="L26" i="6" s="1"/>
  <c r="K13" i="6"/>
  <c r="K26" i="6" s="1"/>
  <c r="J13" i="6"/>
  <c r="I13" i="6"/>
  <c r="I26" i="6" s="1"/>
  <c r="H13" i="6"/>
  <c r="H26" i="6" s="1"/>
  <c r="G13" i="6"/>
  <c r="G26" i="6" s="1"/>
  <c r="F13" i="6"/>
  <c r="E13" i="6"/>
  <c r="E26" i="6" s="1"/>
  <c r="D13" i="6"/>
  <c r="D26" i="6" s="1"/>
  <c r="C13" i="6"/>
  <c r="C26" i="6" s="1"/>
  <c r="L50" i="7"/>
  <c r="K50" i="7"/>
  <c r="J50" i="7"/>
  <c r="I50" i="7"/>
  <c r="H50" i="7"/>
  <c r="G50" i="7"/>
  <c r="F50" i="7"/>
  <c r="E50" i="7"/>
  <c r="D50" i="7"/>
  <c r="C50" i="7"/>
  <c r="L43" i="7"/>
  <c r="L44" i="7" s="1"/>
  <c r="K43" i="7"/>
  <c r="K44" i="7" s="1"/>
  <c r="J43" i="7"/>
  <c r="J44" i="7" s="1"/>
  <c r="I43" i="7"/>
  <c r="H43" i="7"/>
  <c r="G43" i="7"/>
  <c r="F43" i="7"/>
  <c r="E43" i="7"/>
  <c r="D43" i="7"/>
  <c r="D44" i="7" s="1"/>
  <c r="C43" i="7"/>
  <c r="C44" i="7" s="1"/>
  <c r="L37" i="7"/>
  <c r="K37" i="7"/>
  <c r="J37" i="7"/>
  <c r="I37" i="7"/>
  <c r="H37" i="7"/>
  <c r="G37" i="7"/>
  <c r="F37" i="7"/>
  <c r="E37" i="7"/>
  <c r="D37" i="7"/>
  <c r="C37" i="7"/>
  <c r="L25" i="7"/>
  <c r="K25" i="7"/>
  <c r="J25" i="7"/>
  <c r="J26" i="7" s="1"/>
  <c r="I25" i="7"/>
  <c r="I26" i="7" s="1"/>
  <c r="H25" i="7"/>
  <c r="H26" i="7" s="1"/>
  <c r="G25" i="7"/>
  <c r="F25" i="7"/>
  <c r="E25" i="7"/>
  <c r="D25" i="7"/>
  <c r="C25" i="7"/>
  <c r="L13" i="7"/>
  <c r="K13" i="7"/>
  <c r="J13" i="7"/>
  <c r="I13" i="7"/>
  <c r="H13" i="7"/>
  <c r="G13" i="7"/>
  <c r="F13" i="7"/>
  <c r="E13" i="7"/>
  <c r="D13" i="7"/>
  <c r="C13" i="7"/>
  <c r="L50" i="8"/>
  <c r="K50" i="8"/>
  <c r="J50" i="8"/>
  <c r="I50" i="8"/>
  <c r="H50" i="8"/>
  <c r="G50" i="8"/>
  <c r="F50" i="8"/>
  <c r="E50" i="8"/>
  <c r="D50" i="8"/>
  <c r="C50" i="8"/>
  <c r="K44" i="8"/>
  <c r="J44" i="8"/>
  <c r="L43" i="8"/>
  <c r="K43" i="8"/>
  <c r="J43" i="8"/>
  <c r="I43" i="8"/>
  <c r="H43" i="8"/>
  <c r="G43" i="8"/>
  <c r="F43" i="8"/>
  <c r="E43" i="8"/>
  <c r="D43" i="8"/>
  <c r="C43" i="8"/>
  <c r="L37" i="8"/>
  <c r="L44" i="8" s="1"/>
  <c r="K37" i="8"/>
  <c r="J37" i="8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I26" i="8"/>
  <c r="L25" i="8"/>
  <c r="K25" i="8"/>
  <c r="J25" i="8"/>
  <c r="I25" i="8"/>
  <c r="H25" i="8"/>
  <c r="G25" i="8"/>
  <c r="F25" i="8"/>
  <c r="E25" i="8"/>
  <c r="D25" i="8"/>
  <c r="C25" i="8"/>
  <c r="L13" i="8"/>
  <c r="L26" i="8" s="1"/>
  <c r="K13" i="8"/>
  <c r="K26" i="8" s="1"/>
  <c r="J13" i="8"/>
  <c r="J26" i="8" s="1"/>
  <c r="I13" i="8"/>
  <c r="H13" i="8"/>
  <c r="H26" i="8" s="1"/>
  <c r="G13" i="8"/>
  <c r="G26" i="8" s="1"/>
  <c r="F13" i="8"/>
  <c r="F26" i="8" s="1"/>
  <c r="E13" i="8"/>
  <c r="E26" i="8" s="1"/>
  <c r="D13" i="8"/>
  <c r="D26" i="8" s="1"/>
  <c r="C13" i="8"/>
  <c r="C26" i="8" s="1"/>
  <c r="L50" i="9"/>
  <c r="K50" i="9"/>
  <c r="J50" i="9"/>
  <c r="I50" i="9"/>
  <c r="H50" i="9"/>
  <c r="G50" i="9"/>
  <c r="F50" i="9"/>
  <c r="E50" i="9"/>
  <c r="D50" i="9"/>
  <c r="C50" i="9"/>
  <c r="K44" i="9"/>
  <c r="C44" i="9"/>
  <c r="L43" i="9"/>
  <c r="K43" i="9"/>
  <c r="J43" i="9"/>
  <c r="J44" i="9" s="1"/>
  <c r="I43" i="9"/>
  <c r="I44" i="9" s="1"/>
  <c r="H43" i="9"/>
  <c r="G43" i="9"/>
  <c r="F43" i="9"/>
  <c r="E43" i="9"/>
  <c r="D43" i="9"/>
  <c r="C43" i="9"/>
  <c r="L37" i="9"/>
  <c r="K37" i="9"/>
  <c r="J37" i="9"/>
  <c r="I37" i="9"/>
  <c r="H37" i="9"/>
  <c r="G37" i="9"/>
  <c r="F37" i="9"/>
  <c r="E37" i="9"/>
  <c r="D37" i="9"/>
  <c r="C37" i="9"/>
  <c r="L25" i="9"/>
  <c r="K25" i="9"/>
  <c r="J25" i="9"/>
  <c r="I25" i="9"/>
  <c r="I26" i="9" s="1"/>
  <c r="H25" i="9"/>
  <c r="G25" i="9"/>
  <c r="F25" i="9"/>
  <c r="E25" i="9"/>
  <c r="D25" i="9"/>
  <c r="C25" i="9"/>
  <c r="L13" i="9"/>
  <c r="K13" i="9"/>
  <c r="J13" i="9"/>
  <c r="I13" i="9"/>
  <c r="H13" i="9"/>
  <c r="G13" i="9"/>
  <c r="F13" i="9"/>
  <c r="E13" i="9"/>
  <c r="D13" i="9"/>
  <c r="C13" i="9"/>
  <c r="C26" i="9" s="1"/>
  <c r="L50" i="10"/>
  <c r="K50" i="10"/>
  <c r="J50" i="10"/>
  <c r="I50" i="10"/>
  <c r="H50" i="10"/>
  <c r="G50" i="10"/>
  <c r="F50" i="10"/>
  <c r="E50" i="10"/>
  <c r="D50" i="10"/>
  <c r="C50" i="10"/>
  <c r="K44" i="10"/>
  <c r="L43" i="10"/>
  <c r="K43" i="10"/>
  <c r="J43" i="10"/>
  <c r="I43" i="10"/>
  <c r="H43" i="10"/>
  <c r="G43" i="10"/>
  <c r="F43" i="10"/>
  <c r="E43" i="10"/>
  <c r="D43" i="10"/>
  <c r="C43" i="10"/>
  <c r="L37" i="10"/>
  <c r="L44" i="10" s="1"/>
  <c r="K37" i="10"/>
  <c r="J37" i="10"/>
  <c r="J44" i="10" s="1"/>
  <c r="I37" i="10"/>
  <c r="I44" i="10" s="1"/>
  <c r="H37" i="10"/>
  <c r="G37" i="10"/>
  <c r="F37" i="10"/>
  <c r="F44" i="10" s="1"/>
  <c r="E37" i="10"/>
  <c r="E44" i="10" s="1"/>
  <c r="D37" i="10"/>
  <c r="D44" i="10" s="1"/>
  <c r="C37" i="10"/>
  <c r="C44" i="10" s="1"/>
  <c r="L25" i="10"/>
  <c r="K25" i="10"/>
  <c r="J25" i="10"/>
  <c r="I25" i="10"/>
  <c r="H25" i="10"/>
  <c r="G25" i="10"/>
  <c r="F25" i="10"/>
  <c r="E25" i="10"/>
  <c r="D25" i="10"/>
  <c r="C25" i="10"/>
  <c r="L13" i="10"/>
  <c r="L26" i="10" s="1"/>
  <c r="L45" i="10" s="1"/>
  <c r="K13" i="10"/>
  <c r="K26" i="10" s="1"/>
  <c r="J13" i="10"/>
  <c r="J26" i="10" s="1"/>
  <c r="I13" i="10"/>
  <c r="I26" i="10" s="1"/>
  <c r="H13" i="10"/>
  <c r="H26" i="10" s="1"/>
  <c r="G13" i="10"/>
  <c r="F13" i="10"/>
  <c r="E13" i="10"/>
  <c r="D13" i="10"/>
  <c r="D26" i="10" s="1"/>
  <c r="C13" i="10"/>
  <c r="C26" i="10" s="1"/>
  <c r="C45" i="10" s="1"/>
  <c r="L50" i="11"/>
  <c r="K50" i="11"/>
  <c r="J50" i="11"/>
  <c r="I50" i="11"/>
  <c r="H50" i="11"/>
  <c r="G50" i="11"/>
  <c r="F50" i="11"/>
  <c r="E50" i="11"/>
  <c r="D50" i="11"/>
  <c r="C50" i="11"/>
  <c r="K44" i="11"/>
  <c r="J44" i="11"/>
  <c r="L43" i="11"/>
  <c r="K43" i="11"/>
  <c r="J43" i="11"/>
  <c r="I43" i="11"/>
  <c r="H43" i="11"/>
  <c r="G43" i="11"/>
  <c r="F43" i="11"/>
  <c r="E43" i="11"/>
  <c r="D43" i="11"/>
  <c r="C43" i="11"/>
  <c r="C44" i="11" s="1"/>
  <c r="L37" i="11"/>
  <c r="K37" i="11"/>
  <c r="J37" i="11"/>
  <c r="I37" i="11"/>
  <c r="H37" i="11"/>
  <c r="G37" i="11"/>
  <c r="F37" i="11"/>
  <c r="E37" i="11"/>
  <c r="E44" i="11" s="1"/>
  <c r="D37" i="11"/>
  <c r="D44" i="11" s="1"/>
  <c r="C37" i="11"/>
  <c r="I26" i="11"/>
  <c r="L25" i="11"/>
  <c r="K25" i="11"/>
  <c r="J25" i="11"/>
  <c r="I25" i="11"/>
  <c r="H25" i="11"/>
  <c r="H26" i="11" s="1"/>
  <c r="G25" i="11"/>
  <c r="F25" i="11"/>
  <c r="E25" i="11"/>
  <c r="D25" i="11"/>
  <c r="C25" i="11"/>
  <c r="L13" i="11"/>
  <c r="L26" i="11" s="1"/>
  <c r="K13" i="11"/>
  <c r="J13" i="11"/>
  <c r="I13" i="11"/>
  <c r="H13" i="11"/>
  <c r="G13" i="11"/>
  <c r="F13" i="11"/>
  <c r="E13" i="11"/>
  <c r="E26" i="11" s="1"/>
  <c r="D13" i="11"/>
  <c r="D26" i="11" s="1"/>
  <c r="C13" i="11"/>
  <c r="C26" i="11" s="1"/>
  <c r="L50" i="12"/>
  <c r="K50" i="12"/>
  <c r="J50" i="12"/>
  <c r="I50" i="12"/>
  <c r="H50" i="12"/>
  <c r="G50" i="12"/>
  <c r="F50" i="12"/>
  <c r="E50" i="12"/>
  <c r="D50" i="12"/>
  <c r="C50" i="12"/>
  <c r="K44" i="12"/>
  <c r="L43" i="12"/>
  <c r="K43" i="12"/>
  <c r="J43" i="12"/>
  <c r="I43" i="12"/>
  <c r="H43" i="12"/>
  <c r="G43" i="12"/>
  <c r="F43" i="12"/>
  <c r="E43" i="12"/>
  <c r="D43" i="12"/>
  <c r="C43" i="12"/>
  <c r="C44" i="12" s="1"/>
  <c r="L37" i="12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D37" i="12"/>
  <c r="C37" i="12"/>
  <c r="I26" i="12"/>
  <c r="L25" i="12"/>
  <c r="K25" i="12"/>
  <c r="J25" i="12"/>
  <c r="I25" i="12"/>
  <c r="H25" i="12"/>
  <c r="G25" i="12"/>
  <c r="F25" i="12"/>
  <c r="E25" i="12"/>
  <c r="D25" i="12"/>
  <c r="C25" i="12"/>
  <c r="L13" i="12"/>
  <c r="L26" i="12" s="1"/>
  <c r="K13" i="12"/>
  <c r="J13" i="12"/>
  <c r="J26" i="12" s="1"/>
  <c r="I13" i="12"/>
  <c r="H13" i="12"/>
  <c r="G13" i="12"/>
  <c r="G26" i="12" s="1"/>
  <c r="F13" i="12"/>
  <c r="F26" i="12" s="1"/>
  <c r="E13" i="12"/>
  <c r="E26" i="12" s="1"/>
  <c r="D13" i="12"/>
  <c r="C13" i="12"/>
  <c r="L50" i="13"/>
  <c r="K50" i="13"/>
  <c r="J50" i="13"/>
  <c r="I50" i="13"/>
  <c r="H50" i="13"/>
  <c r="G50" i="13"/>
  <c r="F50" i="13"/>
  <c r="E50" i="13"/>
  <c r="D50" i="13"/>
  <c r="C50" i="13"/>
  <c r="K44" i="13"/>
  <c r="C44" i="13"/>
  <c r="L43" i="13"/>
  <c r="K43" i="13"/>
  <c r="J43" i="13"/>
  <c r="I43" i="13"/>
  <c r="H43" i="13"/>
  <c r="G43" i="13"/>
  <c r="F43" i="13"/>
  <c r="E43" i="13"/>
  <c r="D43" i="13"/>
  <c r="C43" i="13"/>
  <c r="L37" i="13"/>
  <c r="K37" i="13"/>
  <c r="J37" i="13"/>
  <c r="J44" i="13" s="1"/>
  <c r="I37" i="13"/>
  <c r="I44" i="13" s="1"/>
  <c r="H37" i="13"/>
  <c r="G37" i="13"/>
  <c r="F37" i="13"/>
  <c r="E37" i="13"/>
  <c r="D37" i="13"/>
  <c r="C37" i="13"/>
  <c r="I26" i="13"/>
  <c r="L25" i="13"/>
  <c r="K25" i="13"/>
  <c r="J25" i="13"/>
  <c r="I25" i="13"/>
  <c r="H25" i="13"/>
  <c r="G25" i="13"/>
  <c r="F25" i="13"/>
  <c r="E25" i="13"/>
  <c r="D25" i="13"/>
  <c r="C25" i="13"/>
  <c r="L13" i="13"/>
  <c r="K13" i="13"/>
  <c r="J13" i="13"/>
  <c r="J26" i="13" s="1"/>
  <c r="I13" i="13"/>
  <c r="H13" i="13"/>
  <c r="H26" i="13" s="1"/>
  <c r="G13" i="13"/>
  <c r="F13" i="13"/>
  <c r="E13" i="13"/>
  <c r="D13" i="13"/>
  <c r="C13" i="13"/>
  <c r="L50" i="14"/>
  <c r="K50" i="14"/>
  <c r="J50" i="14"/>
  <c r="I50" i="14"/>
  <c r="H50" i="14"/>
  <c r="G50" i="14"/>
  <c r="F50" i="14"/>
  <c r="E50" i="14"/>
  <c r="D50" i="14"/>
  <c r="C50" i="14"/>
  <c r="C44" i="14"/>
  <c r="L43" i="14"/>
  <c r="K43" i="14"/>
  <c r="J43" i="14"/>
  <c r="I43" i="14"/>
  <c r="H43" i="14"/>
  <c r="G43" i="14"/>
  <c r="F43" i="14"/>
  <c r="E43" i="14"/>
  <c r="D43" i="14"/>
  <c r="C43" i="14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L25" i="14"/>
  <c r="K25" i="14"/>
  <c r="J25" i="14"/>
  <c r="I25" i="14"/>
  <c r="H25" i="14"/>
  <c r="G25" i="14"/>
  <c r="F25" i="14"/>
  <c r="E25" i="14"/>
  <c r="D25" i="14"/>
  <c r="C25" i="14"/>
  <c r="L13" i="14"/>
  <c r="K13" i="14"/>
  <c r="J13" i="14"/>
  <c r="J26" i="14" s="1"/>
  <c r="I13" i="14"/>
  <c r="I26" i="14" s="1"/>
  <c r="H13" i="14"/>
  <c r="H26" i="14" s="1"/>
  <c r="G13" i="14"/>
  <c r="G26" i="14" s="1"/>
  <c r="G45" i="14" s="1"/>
  <c r="F13" i="14"/>
  <c r="F26" i="14" s="1"/>
  <c r="E13" i="14"/>
  <c r="E26" i="14" s="1"/>
  <c r="D13" i="14"/>
  <c r="D26" i="14" s="1"/>
  <c r="C13" i="14"/>
  <c r="C26" i="14" s="1"/>
  <c r="L50" i="15"/>
  <c r="K50" i="15"/>
  <c r="J50" i="15"/>
  <c r="I50" i="15"/>
  <c r="H50" i="15"/>
  <c r="G50" i="15"/>
  <c r="F50" i="15"/>
  <c r="E50" i="15"/>
  <c r="D50" i="15"/>
  <c r="C50" i="15"/>
  <c r="L43" i="15"/>
  <c r="K43" i="15"/>
  <c r="J43" i="15"/>
  <c r="I43" i="15"/>
  <c r="H43" i="15"/>
  <c r="G43" i="15"/>
  <c r="F43" i="15"/>
  <c r="E43" i="15"/>
  <c r="D43" i="15"/>
  <c r="C43" i="15"/>
  <c r="C44" i="15" s="1"/>
  <c r="L37" i="15"/>
  <c r="L44" i="15" s="1"/>
  <c r="K37" i="15"/>
  <c r="K44" i="15" s="1"/>
  <c r="J37" i="15"/>
  <c r="I37" i="15"/>
  <c r="H37" i="15"/>
  <c r="G37" i="15"/>
  <c r="F37" i="15"/>
  <c r="E37" i="15"/>
  <c r="D37" i="15"/>
  <c r="C37" i="15"/>
  <c r="L25" i="15"/>
  <c r="K25" i="15"/>
  <c r="J25" i="15"/>
  <c r="I25" i="15"/>
  <c r="H25" i="15"/>
  <c r="G25" i="15"/>
  <c r="F25" i="15"/>
  <c r="E25" i="15"/>
  <c r="D25" i="15"/>
  <c r="C25" i="15"/>
  <c r="L13" i="15"/>
  <c r="L26" i="15" s="1"/>
  <c r="L45" i="15" s="1"/>
  <c r="K13" i="15"/>
  <c r="K26" i="15" s="1"/>
  <c r="K45" i="15" s="1"/>
  <c r="J13" i="15"/>
  <c r="J26" i="15" s="1"/>
  <c r="I13" i="15"/>
  <c r="H13" i="15"/>
  <c r="G13" i="15"/>
  <c r="F13" i="15"/>
  <c r="E13" i="15"/>
  <c r="D13" i="15"/>
  <c r="C13" i="15"/>
  <c r="L50" i="16"/>
  <c r="K50" i="16"/>
  <c r="J50" i="16"/>
  <c r="I50" i="16"/>
  <c r="H50" i="16"/>
  <c r="G50" i="16"/>
  <c r="F50" i="16"/>
  <c r="E50" i="16"/>
  <c r="D50" i="16"/>
  <c r="C50" i="16"/>
  <c r="K44" i="16"/>
  <c r="C44" i="16"/>
  <c r="L43" i="16"/>
  <c r="K43" i="16"/>
  <c r="J43" i="16"/>
  <c r="I43" i="16"/>
  <c r="H43" i="16"/>
  <c r="G43" i="16"/>
  <c r="F43" i="16"/>
  <c r="E43" i="16"/>
  <c r="D43" i="16"/>
  <c r="C43" i="16"/>
  <c r="L37" i="16"/>
  <c r="K37" i="16"/>
  <c r="J37" i="16"/>
  <c r="I37" i="16"/>
  <c r="H37" i="16"/>
  <c r="G37" i="16"/>
  <c r="G44" i="16" s="1"/>
  <c r="F37" i="16"/>
  <c r="F44" i="16" s="1"/>
  <c r="E37" i="16"/>
  <c r="E44" i="16" s="1"/>
  <c r="D37" i="16"/>
  <c r="D44" i="16" s="1"/>
  <c r="C37" i="16"/>
  <c r="I26" i="16"/>
  <c r="L25" i="16"/>
  <c r="K25" i="16"/>
  <c r="J25" i="16"/>
  <c r="I25" i="16"/>
  <c r="H25" i="16"/>
  <c r="G25" i="16"/>
  <c r="F25" i="16"/>
  <c r="E25" i="16"/>
  <c r="D25" i="16"/>
  <c r="C25" i="16"/>
  <c r="L13" i="16"/>
  <c r="K13" i="16"/>
  <c r="J13" i="16"/>
  <c r="I13" i="16"/>
  <c r="H13" i="16"/>
  <c r="G13" i="16"/>
  <c r="F13" i="16"/>
  <c r="F26" i="16" s="1"/>
  <c r="E13" i="16"/>
  <c r="E26" i="16" s="1"/>
  <c r="D13" i="16"/>
  <c r="D26" i="16" s="1"/>
  <c r="C13" i="16"/>
  <c r="L50" i="17"/>
  <c r="K50" i="17"/>
  <c r="J50" i="17"/>
  <c r="I50" i="17"/>
  <c r="H50" i="17"/>
  <c r="G50" i="17"/>
  <c r="F50" i="17"/>
  <c r="E50" i="17"/>
  <c r="D50" i="17"/>
  <c r="C50" i="17"/>
  <c r="L43" i="17"/>
  <c r="K43" i="17"/>
  <c r="J43" i="17"/>
  <c r="I43" i="17"/>
  <c r="H43" i="17"/>
  <c r="G43" i="17"/>
  <c r="F43" i="17"/>
  <c r="E43" i="17"/>
  <c r="E44" i="17" s="1"/>
  <c r="D43" i="17"/>
  <c r="C43" i="17"/>
  <c r="C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D37" i="17"/>
  <c r="C37" i="17"/>
  <c r="L25" i="17"/>
  <c r="K25" i="17"/>
  <c r="J25" i="17"/>
  <c r="I25" i="17"/>
  <c r="H25" i="17"/>
  <c r="G25" i="17"/>
  <c r="F25" i="17"/>
  <c r="E25" i="17"/>
  <c r="D25" i="17"/>
  <c r="C25" i="17"/>
  <c r="C26" i="17" s="1"/>
  <c r="L13" i="17"/>
  <c r="L26" i="17" s="1"/>
  <c r="K13" i="17"/>
  <c r="J13" i="17"/>
  <c r="J26" i="17" s="1"/>
  <c r="I13" i="17"/>
  <c r="I26" i="17" s="1"/>
  <c r="I45" i="17" s="1"/>
  <c r="H13" i="17"/>
  <c r="H26" i="17" s="1"/>
  <c r="G13" i="17"/>
  <c r="G26" i="17" s="1"/>
  <c r="G45" i="17" s="1"/>
  <c r="F13" i="17"/>
  <c r="F26" i="17" s="1"/>
  <c r="E13" i="17"/>
  <c r="D13" i="17"/>
  <c r="C13" i="17"/>
  <c r="L50" i="18"/>
  <c r="K50" i="18"/>
  <c r="J50" i="18"/>
  <c r="I50" i="18"/>
  <c r="H50" i="18"/>
  <c r="G50" i="18"/>
  <c r="F50" i="18"/>
  <c r="E50" i="18"/>
  <c r="D50" i="18"/>
  <c r="C50" i="18"/>
  <c r="C44" i="18"/>
  <c r="L43" i="18"/>
  <c r="K43" i="18"/>
  <c r="K44" i="18" s="1"/>
  <c r="J43" i="18"/>
  <c r="I43" i="18"/>
  <c r="H43" i="18"/>
  <c r="G43" i="18"/>
  <c r="F43" i="18"/>
  <c r="E43" i="18"/>
  <c r="E44" i="18" s="1"/>
  <c r="D43" i="18"/>
  <c r="C43" i="18"/>
  <c r="L37" i="18"/>
  <c r="K37" i="18"/>
  <c r="J37" i="18"/>
  <c r="I37" i="18"/>
  <c r="H37" i="18"/>
  <c r="G37" i="18"/>
  <c r="F37" i="18"/>
  <c r="E37" i="18"/>
  <c r="D37" i="18"/>
  <c r="C37" i="18"/>
  <c r="C26" i="18"/>
  <c r="C45" i="18" s="1"/>
  <c r="L25" i="18"/>
  <c r="K25" i="18"/>
  <c r="K26" i="18" s="1"/>
  <c r="J25" i="18"/>
  <c r="I25" i="18"/>
  <c r="H25" i="18"/>
  <c r="G25" i="18"/>
  <c r="F25" i="18"/>
  <c r="F26" i="18" s="1"/>
  <c r="E25" i="18"/>
  <c r="D25" i="18"/>
  <c r="C25" i="18"/>
  <c r="L13" i="18"/>
  <c r="K13" i="18"/>
  <c r="J13" i="18"/>
  <c r="I13" i="18"/>
  <c r="H13" i="18"/>
  <c r="G13" i="18"/>
  <c r="F13" i="18"/>
  <c r="E13" i="18"/>
  <c r="D13" i="18"/>
  <c r="C13" i="18"/>
  <c r="L50" i="19"/>
  <c r="K50" i="19"/>
  <c r="J50" i="19"/>
  <c r="I50" i="19"/>
  <c r="H50" i="19"/>
  <c r="G50" i="19"/>
  <c r="F50" i="19"/>
  <c r="E50" i="19"/>
  <c r="D50" i="19"/>
  <c r="C50" i="19"/>
  <c r="L43" i="19"/>
  <c r="K43" i="19"/>
  <c r="J43" i="19"/>
  <c r="I43" i="19"/>
  <c r="H43" i="19"/>
  <c r="G43" i="19"/>
  <c r="F43" i="19"/>
  <c r="E43" i="19"/>
  <c r="D43" i="19"/>
  <c r="C43" i="19"/>
  <c r="L37" i="19"/>
  <c r="L44" i="19" s="1"/>
  <c r="K37" i="19"/>
  <c r="K44" i="19" s="1"/>
  <c r="J37" i="19"/>
  <c r="J44" i="19" s="1"/>
  <c r="I37" i="19"/>
  <c r="I44" i="19" s="1"/>
  <c r="H37" i="19"/>
  <c r="G37" i="19"/>
  <c r="F37" i="19"/>
  <c r="F44" i="19" s="1"/>
  <c r="E37" i="19"/>
  <c r="E44" i="19" s="1"/>
  <c r="D37" i="19"/>
  <c r="D44" i="19" s="1"/>
  <c r="C37" i="19"/>
  <c r="L25" i="19"/>
  <c r="K25" i="19"/>
  <c r="J25" i="19"/>
  <c r="I25" i="19"/>
  <c r="H25" i="19"/>
  <c r="G25" i="19"/>
  <c r="F25" i="19"/>
  <c r="E25" i="19"/>
  <c r="E26" i="19" s="1"/>
  <c r="D25" i="19"/>
  <c r="D26" i="19" s="1"/>
  <c r="C25" i="19"/>
  <c r="C26" i="19" s="1"/>
  <c r="L13" i="19"/>
  <c r="L26" i="19" s="1"/>
  <c r="K13" i="19"/>
  <c r="K26" i="19" s="1"/>
  <c r="K45" i="19" s="1"/>
  <c r="J13" i="19"/>
  <c r="J26" i="19" s="1"/>
  <c r="I13" i="19"/>
  <c r="I26" i="19" s="1"/>
  <c r="H13" i="19"/>
  <c r="H26" i="19" s="1"/>
  <c r="G13" i="19"/>
  <c r="G26" i="19" s="1"/>
  <c r="F13" i="19"/>
  <c r="E13" i="19"/>
  <c r="D13" i="19"/>
  <c r="C13" i="19"/>
  <c r="L50" i="20"/>
  <c r="K50" i="20"/>
  <c r="J50" i="20"/>
  <c r="I50" i="20"/>
  <c r="H50" i="20"/>
  <c r="G50" i="20"/>
  <c r="F50" i="20"/>
  <c r="E50" i="20"/>
  <c r="D50" i="20"/>
  <c r="C50" i="20"/>
  <c r="E44" i="20"/>
  <c r="L43" i="20"/>
  <c r="K43" i="20"/>
  <c r="J43" i="20"/>
  <c r="I43" i="20"/>
  <c r="H43" i="20"/>
  <c r="H44" i="20" s="1"/>
  <c r="G43" i="20"/>
  <c r="G44" i="20" s="1"/>
  <c r="F43" i="20"/>
  <c r="F44" i="20" s="1"/>
  <c r="E43" i="20"/>
  <c r="D43" i="20"/>
  <c r="C43" i="20"/>
  <c r="L37" i="20"/>
  <c r="K37" i="20"/>
  <c r="J37" i="20"/>
  <c r="I37" i="20"/>
  <c r="H37" i="20"/>
  <c r="G37" i="20"/>
  <c r="F37" i="20"/>
  <c r="E37" i="20"/>
  <c r="D37" i="20"/>
  <c r="D44" i="20" s="1"/>
  <c r="C37" i="20"/>
  <c r="C44" i="20" s="1"/>
  <c r="L26" i="20"/>
  <c r="K26" i="20"/>
  <c r="D26" i="20"/>
  <c r="C26" i="20"/>
  <c r="C45" i="20" s="1"/>
  <c r="L25" i="20"/>
  <c r="K25" i="20"/>
  <c r="J25" i="20"/>
  <c r="I25" i="20"/>
  <c r="H25" i="20"/>
  <c r="G25" i="20"/>
  <c r="F25" i="20"/>
  <c r="F26" i="20" s="1"/>
  <c r="E25" i="20"/>
  <c r="D25" i="20"/>
  <c r="C25" i="20"/>
  <c r="L13" i="20"/>
  <c r="K13" i="20"/>
  <c r="J13" i="20"/>
  <c r="I13" i="20"/>
  <c r="H13" i="20"/>
  <c r="G13" i="20"/>
  <c r="F13" i="20"/>
  <c r="E13" i="20"/>
  <c r="D13" i="20"/>
  <c r="C13" i="20"/>
  <c r="L50" i="1"/>
  <c r="K50" i="1"/>
  <c r="J50" i="1"/>
  <c r="I50" i="1"/>
  <c r="H50" i="1"/>
  <c r="G50" i="1"/>
  <c r="F50" i="1"/>
  <c r="E50" i="1"/>
  <c r="D50" i="1"/>
  <c r="C50" i="1"/>
  <c r="E44" i="1"/>
  <c r="L43" i="1"/>
  <c r="K43" i="1"/>
  <c r="J43" i="1"/>
  <c r="I43" i="1"/>
  <c r="H43" i="1"/>
  <c r="G43" i="1"/>
  <c r="F43" i="1"/>
  <c r="E43" i="1"/>
  <c r="D43" i="1"/>
  <c r="C43" i="1"/>
  <c r="L37" i="1"/>
  <c r="L44" i="1" s="1"/>
  <c r="K37" i="1"/>
  <c r="K44" i="1" s="1"/>
  <c r="J37" i="1"/>
  <c r="J44" i="1" s="1"/>
  <c r="I37" i="1"/>
  <c r="I44" i="1" s="1"/>
  <c r="H37" i="1"/>
  <c r="G37" i="1"/>
  <c r="F37" i="1"/>
  <c r="F44" i="1" s="1"/>
  <c r="E37" i="1"/>
  <c r="D37" i="1"/>
  <c r="C37" i="1"/>
  <c r="K26" i="1"/>
  <c r="K45" i="1" s="1"/>
  <c r="D26" i="1"/>
  <c r="L25" i="1"/>
  <c r="K25" i="1"/>
  <c r="J25" i="1"/>
  <c r="I25" i="1"/>
  <c r="H25" i="1"/>
  <c r="G25" i="1"/>
  <c r="F25" i="1"/>
  <c r="F26" i="1" s="1"/>
  <c r="E25" i="1"/>
  <c r="E26" i="1" s="1"/>
  <c r="D25" i="1"/>
  <c r="C25" i="1"/>
  <c r="L13" i="1"/>
  <c r="L26" i="1" s="1"/>
  <c r="K13" i="1"/>
  <c r="J13" i="1"/>
  <c r="J26" i="1" s="1"/>
  <c r="J45" i="1" s="1"/>
  <c r="I13" i="1"/>
  <c r="I26" i="1" s="1"/>
  <c r="I45" i="1" s="1"/>
  <c r="H13" i="1"/>
  <c r="H26" i="1" s="1"/>
  <c r="G13" i="1"/>
  <c r="G26" i="1" s="1"/>
  <c r="F13" i="1"/>
  <c r="E13" i="1"/>
  <c r="D13" i="1"/>
  <c r="C13" i="1"/>
  <c r="I45" i="2" l="1"/>
  <c r="K45" i="18"/>
  <c r="D45" i="8"/>
  <c r="E45" i="8"/>
  <c r="C45" i="17"/>
  <c r="I45" i="19"/>
  <c r="J45" i="7"/>
  <c r="J45" i="19"/>
  <c r="G45" i="6"/>
  <c r="H45" i="17"/>
  <c r="H45" i="6"/>
  <c r="C45" i="2"/>
  <c r="K45" i="3"/>
  <c r="K26" i="13"/>
  <c r="K45" i="13" s="1"/>
  <c r="L44" i="13"/>
  <c r="C45" i="11"/>
  <c r="F44" i="11"/>
  <c r="F45" i="11" s="1"/>
  <c r="I45" i="14"/>
  <c r="C45" i="8"/>
  <c r="J45" i="2"/>
  <c r="J45" i="13"/>
  <c r="I45" i="9"/>
  <c r="E45" i="19"/>
  <c r="E44" i="15"/>
  <c r="F44" i="7"/>
  <c r="E45" i="1"/>
  <c r="J44" i="18"/>
  <c r="F26" i="7"/>
  <c r="F45" i="7" s="1"/>
  <c r="H44" i="2"/>
  <c r="H45" i="2" s="1"/>
  <c r="K45" i="10"/>
  <c r="F44" i="9"/>
  <c r="E26" i="9"/>
  <c r="E45" i="9" s="1"/>
  <c r="G44" i="9"/>
  <c r="G45" i="9" s="1"/>
  <c r="D45" i="6"/>
  <c r="E44" i="7"/>
  <c r="C45" i="4"/>
  <c r="I45" i="4"/>
  <c r="C26" i="16"/>
  <c r="C45" i="16" s="1"/>
  <c r="D26" i="15"/>
  <c r="E26" i="7"/>
  <c r="G44" i="2"/>
  <c r="F45" i="1"/>
  <c r="J26" i="18"/>
  <c r="D44" i="9"/>
  <c r="E44" i="9"/>
  <c r="D26" i="9"/>
  <c r="D45" i="9" s="1"/>
  <c r="J44" i="20"/>
  <c r="F26" i="9"/>
  <c r="F45" i="9" s="1"/>
  <c r="H45" i="5"/>
  <c r="H45" i="14"/>
  <c r="D45" i="10"/>
  <c r="E26" i="10"/>
  <c r="E45" i="10" s="1"/>
  <c r="G44" i="10"/>
  <c r="F44" i="15"/>
  <c r="C45" i="6"/>
  <c r="K44" i="20"/>
  <c r="K45" i="20" s="1"/>
  <c r="F45" i="18"/>
  <c r="F45" i="17"/>
  <c r="K26" i="12"/>
  <c r="K45" i="12" s="1"/>
  <c r="L44" i="12"/>
  <c r="G26" i="9"/>
  <c r="F26" i="6"/>
  <c r="F45" i="6" s="1"/>
  <c r="G44" i="6"/>
  <c r="I45" i="5"/>
  <c r="E26" i="15"/>
  <c r="G44" i="15"/>
  <c r="L26" i="13"/>
  <c r="C26" i="12"/>
  <c r="C45" i="12" s="1"/>
  <c r="D44" i="12"/>
  <c r="F26" i="10"/>
  <c r="F45" i="10" s="1"/>
  <c r="H44" i="10"/>
  <c r="H45" i="10" s="1"/>
  <c r="K45" i="6"/>
  <c r="K45" i="4"/>
  <c r="J26" i="3"/>
  <c r="J45" i="3" s="1"/>
  <c r="K26" i="2"/>
  <c r="K45" i="2" s="1"/>
  <c r="C26" i="1"/>
  <c r="C45" i="1" s="1"/>
  <c r="L44" i="20"/>
  <c r="L45" i="20" s="1"/>
  <c r="L26" i="18"/>
  <c r="L44" i="18"/>
  <c r="F26" i="15"/>
  <c r="F45" i="15" s="1"/>
  <c r="H44" i="15"/>
  <c r="D26" i="12"/>
  <c r="E44" i="12"/>
  <c r="G26" i="10"/>
  <c r="J45" i="8"/>
  <c r="C26" i="5"/>
  <c r="C45" i="5" s="1"/>
  <c r="L26" i="4"/>
  <c r="L45" i="4" s="1"/>
  <c r="C44" i="1"/>
  <c r="E26" i="20"/>
  <c r="E45" i="20" s="1"/>
  <c r="D44" i="17"/>
  <c r="G26" i="15"/>
  <c r="G45" i="15" s="1"/>
  <c r="I44" i="15"/>
  <c r="I45" i="15" s="1"/>
  <c r="E45" i="12"/>
  <c r="K45" i="8"/>
  <c r="D44" i="6"/>
  <c r="D26" i="5"/>
  <c r="D45" i="5" s="1"/>
  <c r="L44" i="3"/>
  <c r="D44" i="1"/>
  <c r="D45" i="1" s="1"/>
  <c r="F45" i="20"/>
  <c r="D26" i="17"/>
  <c r="D45" i="17" s="1"/>
  <c r="H26" i="15"/>
  <c r="J44" i="15"/>
  <c r="F45" i="12"/>
  <c r="I45" i="10"/>
  <c r="L45" i="8"/>
  <c r="C26" i="7"/>
  <c r="C45" i="7" s="1"/>
  <c r="E26" i="5"/>
  <c r="C44" i="19"/>
  <c r="C45" i="19" s="1"/>
  <c r="E26" i="17"/>
  <c r="E45" i="17" s="1"/>
  <c r="F44" i="17"/>
  <c r="I26" i="15"/>
  <c r="C45" i="14"/>
  <c r="G45" i="12"/>
  <c r="J45" i="10"/>
  <c r="C45" i="9"/>
  <c r="D26" i="7"/>
  <c r="D45" i="7" s="1"/>
  <c r="F26" i="5"/>
  <c r="F45" i="5" s="1"/>
  <c r="E44" i="5"/>
  <c r="E45" i="5" s="1"/>
  <c r="D44" i="4"/>
  <c r="D45" i="4" s="1"/>
  <c r="F26" i="19"/>
  <c r="F45" i="19" s="1"/>
  <c r="D26" i="18"/>
  <c r="D45" i="18" s="1"/>
  <c r="G26" i="16"/>
  <c r="H44" i="16"/>
  <c r="K26" i="14"/>
  <c r="K45" i="14" s="1"/>
  <c r="F26" i="11"/>
  <c r="G44" i="11"/>
  <c r="H26" i="9"/>
  <c r="H44" i="9"/>
  <c r="G26" i="7"/>
  <c r="G45" i="7" s="1"/>
  <c r="G44" i="7"/>
  <c r="C26" i="3"/>
  <c r="C45" i="3" s="1"/>
  <c r="L26" i="2"/>
  <c r="G44" i="1"/>
  <c r="G45" i="1" s="1"/>
  <c r="G26" i="20"/>
  <c r="G45" i="20" s="1"/>
  <c r="H26" i="16"/>
  <c r="H45" i="16" s="1"/>
  <c r="I44" i="16"/>
  <c r="I45" i="16" s="1"/>
  <c r="L26" i="14"/>
  <c r="L45" i="14" s="1"/>
  <c r="C26" i="13"/>
  <c r="C45" i="13" s="1"/>
  <c r="G26" i="11"/>
  <c r="G45" i="11" s="1"/>
  <c r="H44" i="11"/>
  <c r="H45" i="11" s="1"/>
  <c r="H44" i="7"/>
  <c r="H45" i="7" s="1"/>
  <c r="G44" i="5"/>
  <c r="G45" i="5" s="1"/>
  <c r="D26" i="3"/>
  <c r="D45" i="3" s="1"/>
  <c r="H44" i="1"/>
  <c r="H45" i="1" s="1"/>
  <c r="H26" i="20"/>
  <c r="H45" i="20" s="1"/>
  <c r="F44" i="18"/>
  <c r="J44" i="16"/>
  <c r="D26" i="13"/>
  <c r="E44" i="13"/>
  <c r="I44" i="11"/>
  <c r="J26" i="9"/>
  <c r="J45" i="9" s="1"/>
  <c r="I44" i="7"/>
  <c r="J26" i="6"/>
  <c r="J45" i="6" s="1"/>
  <c r="H44" i="5"/>
  <c r="I26" i="20"/>
  <c r="G44" i="19"/>
  <c r="G45" i="19" s="1"/>
  <c r="G44" i="18"/>
  <c r="J26" i="16"/>
  <c r="J45" i="16" s="1"/>
  <c r="E26" i="13"/>
  <c r="E45" i="13" s="1"/>
  <c r="F44" i="13"/>
  <c r="F45" i="13" s="1"/>
  <c r="H26" i="12"/>
  <c r="H45" i="12" s="1"/>
  <c r="J26" i="20"/>
  <c r="J45" i="20" s="1"/>
  <c r="H44" i="19"/>
  <c r="H45" i="19" s="1"/>
  <c r="H26" i="18"/>
  <c r="H44" i="18"/>
  <c r="K26" i="16"/>
  <c r="K45" i="16" s="1"/>
  <c r="L44" i="16"/>
  <c r="F26" i="13"/>
  <c r="G44" i="13"/>
  <c r="J26" i="11"/>
  <c r="J45" i="11" s="1"/>
  <c r="L26" i="9"/>
  <c r="L44" i="9"/>
  <c r="K26" i="7"/>
  <c r="K45" i="7" s="1"/>
  <c r="L44" i="6"/>
  <c r="L45" i="6" s="1"/>
  <c r="K26" i="5"/>
  <c r="K45" i="5" s="1"/>
  <c r="J26" i="4"/>
  <c r="J45" i="4" s="1"/>
  <c r="F44" i="3"/>
  <c r="I44" i="20"/>
  <c r="I26" i="18"/>
  <c r="I44" i="18"/>
  <c r="K26" i="17"/>
  <c r="K45" i="17" s="1"/>
  <c r="L26" i="16"/>
  <c r="L45" i="16" s="1"/>
  <c r="C26" i="15"/>
  <c r="C45" i="15" s="1"/>
  <c r="D44" i="15"/>
  <c r="G26" i="13"/>
  <c r="G45" i="13" s="1"/>
  <c r="H44" i="13"/>
  <c r="H45" i="13" s="1"/>
  <c r="K26" i="11"/>
  <c r="K45" i="11" s="1"/>
  <c r="L44" i="11"/>
  <c r="L45" i="11" s="1"/>
  <c r="L26" i="7"/>
  <c r="L45" i="7" s="1"/>
  <c r="L26" i="5"/>
  <c r="L45" i="5" s="1"/>
  <c r="G44" i="3"/>
  <c r="D44" i="18"/>
  <c r="L44" i="14"/>
  <c r="F44" i="5"/>
  <c r="D44" i="13"/>
  <c r="E26" i="3"/>
  <c r="K26" i="9"/>
  <c r="K45" i="9" s="1"/>
  <c r="F26" i="3"/>
  <c r="E44" i="3"/>
  <c r="D44" i="2"/>
  <c r="D45" i="19"/>
  <c r="L45" i="1"/>
  <c r="D45" i="20"/>
  <c r="L45" i="19"/>
  <c r="G26" i="18"/>
  <c r="G45" i="18" s="1"/>
  <c r="D45" i="2"/>
  <c r="L45" i="2"/>
  <c r="I45" i="12"/>
  <c r="F45" i="8"/>
  <c r="I45" i="6"/>
  <c r="H45" i="4"/>
  <c r="G45" i="3"/>
  <c r="F45" i="2"/>
  <c r="D45" i="16"/>
  <c r="J45" i="14"/>
  <c r="G45" i="8"/>
  <c r="H45" i="8"/>
  <c r="I45" i="7"/>
  <c r="H45" i="3"/>
  <c r="G45" i="2"/>
  <c r="J45" i="17"/>
  <c r="E45" i="16"/>
  <c r="H45" i="15"/>
  <c r="D45" i="11"/>
  <c r="H45" i="9"/>
  <c r="I45" i="8"/>
  <c r="F45" i="16"/>
  <c r="D45" i="14"/>
  <c r="I45" i="13"/>
  <c r="J45" i="12"/>
  <c r="E45" i="11"/>
  <c r="G45" i="10"/>
  <c r="E26" i="18"/>
  <c r="E45" i="18" s="1"/>
  <c r="L45" i="17"/>
  <c r="G45" i="16"/>
  <c r="J45" i="15"/>
  <c r="E45" i="14"/>
  <c r="F45" i="14"/>
  <c r="D45" i="12"/>
  <c r="L45" i="12"/>
  <c r="I45" i="11"/>
  <c r="E45" i="6"/>
  <c r="E45" i="4"/>
  <c r="L45" i="3"/>
  <c r="H45" i="18" l="1"/>
  <c r="L45" i="18"/>
  <c r="I45" i="18"/>
  <c r="I45" i="20"/>
  <c r="F45" i="3"/>
  <c r="L45" i="13"/>
  <c r="E45" i="3"/>
  <c r="E45" i="15"/>
  <c r="J45" i="18"/>
  <c r="L45" i="9"/>
  <c r="D45" i="13"/>
  <c r="E45" i="7"/>
  <c r="D45" i="15"/>
</calcChain>
</file>

<file path=xl/sharedStrings.xml><?xml version="1.0" encoding="utf-8"?>
<sst xmlns="http://schemas.openxmlformats.org/spreadsheetml/2006/main" count="2500" uniqueCount="101">
  <si>
    <t>Free State: Matjhabeng (FS184) - Table A6 Budgeted Financial Position ( Waste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</si>
  <si>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</si>
  <si>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</si>
  <si>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</si>
  <si>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</si>
  <si>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</si>
  <si>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</si>
  <si>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</si>
  <si>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</si>
  <si>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</si>
  <si>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</si>
  <si>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</si>
  <si>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</si>
  <si>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</si>
  <si>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</si>
  <si>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</si>
  <si>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</si>
  <si>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</si>
  <si>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</si>
  <si>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</si>
  <si>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</si>
  <si>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</si>
  <si>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</si>
  <si>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</si>
  <si>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</si>
  <si>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</si>
  <si>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</si>
  <si>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</si>
  <si>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</si>
  <si>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</si>
  <si>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</si>
  <si>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</si>
  <si>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</si>
  <si>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</si>
  <si>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</si>
  <si>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</si>
  <si>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</si>
  <si>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</si>
  <si>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</si>
  <si>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</si>
  <si>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</si>
  <si>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</si>
  <si>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</si>
  <si>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</si>
  <si>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</si>
  <si>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</si>
  <si>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</si>
  <si>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</si>
  <si>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</si>
  <si>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</si>
  <si>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</si>
  <si>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</si>
  <si>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</si>
  <si>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</si>
  <si>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</si>
  <si>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</si>
  <si>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</si>
  <si>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</si>
  <si>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</si>
  <si>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</si>
  <si>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</si>
  <si>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</si>
  <si>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</si>
  <si>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</si>
  <si>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</si>
  <si>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</si>
  <si>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</si>
  <si>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</si>
  <si>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</si>
  <si>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</si>
  <si>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</si>
  <si>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Gauteng: Emfuleni (GT421) - Table A6 Budgeted Financial Position ( Waste management                                   ) for 4th Quarter ended 30 June 2025 (Figures Finalised as at 2025/10/28)</t>
  </si>
  <si>
    <t>Gauteng: Mogale City (GT481) - Table A6 Budgeted Financial Position ( Waste management                                   ) for 4th Quarter ended 30 June 2025 (Figures Finalised as at 2025/10/28)</t>
  </si>
  <si>
    <t>Kwazulu-Natal: Msunduzi (KZN225) - Table A6 Budgeted Financial Position ( Waste management                                   ) for 4th Quarter ended 30 June 2025 (Figures Finalised as at 2025/10/28)</t>
  </si>
  <si>
    <t>Kwazulu-Natal: Newcastle (KZN252) - Table A6 Budgeted Financial Position ( Waste management                                   ) for 4th Quarter ended 30 June 2025 (Figures Finalised as at 2025/10/28)</t>
  </si>
  <si>
    <t>Kwazulu-Natal: uMhlathuze (KZN282) - Table A6 Budgeted Financial Position ( Waste management                                   ) for 4th Quarter ended 30 June 2025 (Figures Finalised as at 2025/10/28)</t>
  </si>
  <si>
    <t>Limpopo: Polokwane (LIM354) - Table A6 Budgeted Financial Position ( Waste management                                   ) for 4th Quarter ended 30 June 2025 (Figures Finalised as at 2025/10/28)</t>
  </si>
  <si>
    <t>Mpumalanga: Govan Mbeki (MP307) - Table A6 Budgeted Financial Position ( Waste management                                   ) for 4th Quarter ended 30 June 2025 (Figures Finalised as at 2025/10/28)</t>
  </si>
  <si>
    <t>Mpumalanga: Emalahleni (MP) (MP312) - Table A6 Budgeted Financial Position ( Waste management                                   ) for 4th Quarter ended 30 June 2025 (Figures Finalised as at 2025/10/28)</t>
  </si>
  <si>
    <t>Mpumalanga: Steve Tshwete (MP313) - Table A6 Budgeted Financial Position ( Waste management                                   ) for 4th Quarter ended 30 June 2025 (Figures Finalised as at 2025/10/28)</t>
  </si>
  <si>
    <t>Mpumalanga: City of Mbombela (MP326) - Table A6 Budgeted Financial Position ( Waste management                                   ) for 4th Quarter ended 30 June 2025 (Figures Finalised as at 2025/10/28)</t>
  </si>
  <si>
    <t>Northern Cape: Sol Plaatje (NC091) - Table A6 Budgeted Financial Position ( Waste management                                   ) for 4th Quarter ended 30 June 2025 (Figures Finalised as at 2025/10/28)</t>
  </si>
  <si>
    <t>North West: Madibeng (NW372) - Table A6 Budgeted Financial Position ( Waste management                                   ) for 4th Quarter ended 30 June 2025 (Figures Finalised as at 2025/10/28)</t>
  </si>
  <si>
    <t>North West: Rustenburg (NW373) - Table A6 Budgeted Financial Position ( Waste management                                   ) for 4th Quarter ended 30 June 2025 (Figures Finalised as at 2025/10/28)</t>
  </si>
  <si>
    <t>North West: City of Matlosana (NW403) - Table A6 Budgeted Financial Position ( Waste management                                   ) for 4th Quarter ended 30 June 2025 (Figures Finalised as at 2025/10/28)</t>
  </si>
  <si>
    <t>North West: J B Marks (NW405) - Table A6 Budgeted Financial Position ( Waste management                                   ) for 4th Quarter ended 30 June 2025 (Figures Finalised as at 2025/10/28)</t>
  </si>
  <si>
    <t>Western Cape: Drakenstein (WC023) - Table A6 Budgeted Financial Position ( Waste management                                   ) for 4th Quarter ended 30 June 2025 (Figures Finalised as at 2025/10/28)</t>
  </si>
  <si>
    <t>Western Cape: Stellenbosch (WC024) - Table A6 Budgeted Financial Position ( Waste management                                   ) for 4th Quarter ended 30 June 2025 (Figures Finalised as at 2025/10/28)</t>
  </si>
  <si>
    <t>Western Cape: George (WC044) - Table A6 Budgeted Financial Position ( Waste management                                   ) for 4th Quarter ended 30 June 2025 (Figures Finalised as at 2025/10/28)</t>
  </si>
  <si>
    <t>Summary - Table A6 Budgeted Financial Position ( Waste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</si>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</sst>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148742814</v>
      </c>
      <c r="D7" s="23">
        <v>134960747</v>
      </c>
      <c r="E7" s="24">
        <v>185545259</v>
      </c>
      <c r="F7" s="25">
        <v>32726241</v>
      </c>
      <c r="G7" s="23">
        <v>32726241</v>
      </c>
      <c r="H7" s="24">
        <v>32726241</v>
      </c>
      <c r="I7" s="26">
        <v>186337330</v>
      </c>
      <c r="J7" s="27">
        <v>168164772</v>
      </c>
      <c r="K7" s="23">
        <v>195058614</v>
      </c>
      <c r="L7" s="24">
        <v>206762131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148742814</v>
      </c>
      <c r="D13" s="35">
        <f t="shared" ref="D13:L13" si="0">SUM(D6:D12)</f>
        <v>134960747</v>
      </c>
      <c r="E13" s="36">
        <f t="shared" si="0"/>
        <v>185545259</v>
      </c>
      <c r="F13" s="37">
        <f t="shared" si="0"/>
        <v>32726241</v>
      </c>
      <c r="G13" s="35">
        <f t="shared" si="0"/>
        <v>32726241</v>
      </c>
      <c r="H13" s="36">
        <f t="shared" si="0"/>
        <v>32726241</v>
      </c>
      <c r="I13" s="38">
        <f t="shared" si="0"/>
        <v>186337330</v>
      </c>
      <c r="J13" s="39">
        <f t="shared" si="0"/>
        <v>168164772</v>
      </c>
      <c r="K13" s="35">
        <f t="shared" si="0"/>
        <v>195058614</v>
      </c>
      <c r="L13" s="36">
        <f t="shared" si="0"/>
        <v>206762131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48555534</v>
      </c>
      <c r="D17" s="23">
        <v>31423508</v>
      </c>
      <c r="E17" s="24">
        <v>12082361</v>
      </c>
      <c r="F17" s="29">
        <v>167561230</v>
      </c>
      <c r="G17" s="30">
        <v>167561230</v>
      </c>
      <c r="H17" s="31">
        <v>167561230</v>
      </c>
      <c r="I17" s="26">
        <v>284991</v>
      </c>
      <c r="J17" s="32">
        <v>177614904</v>
      </c>
      <c r="K17" s="30">
        <v>175771730</v>
      </c>
      <c r="L17" s="31">
        <v>186318034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48555534</v>
      </c>
      <c r="D25" s="41">
        <f t="shared" ref="D25:L25" si="1">SUM(D15:D24)</f>
        <v>31423508</v>
      </c>
      <c r="E25" s="42">
        <f t="shared" si="1"/>
        <v>12082361</v>
      </c>
      <c r="F25" s="43">
        <f t="shared" si="1"/>
        <v>167561230</v>
      </c>
      <c r="G25" s="41">
        <f t="shared" si="1"/>
        <v>167561230</v>
      </c>
      <c r="H25" s="42">
        <f t="shared" si="1"/>
        <v>167561230</v>
      </c>
      <c r="I25" s="44">
        <f t="shared" si="1"/>
        <v>284991</v>
      </c>
      <c r="J25" s="45">
        <f t="shared" si="1"/>
        <v>177614904</v>
      </c>
      <c r="K25" s="41">
        <f t="shared" si="1"/>
        <v>175771730</v>
      </c>
      <c r="L25" s="42">
        <f t="shared" si="1"/>
        <v>186318034</v>
      </c>
    </row>
    <row r="26" spans="1:12" x14ac:dyDescent="0.25">
      <c r="A26" s="33" t="s">
        <v>42</v>
      </c>
      <c r="B26" s="34" t="s">
        <v>19</v>
      </c>
      <c r="C26" s="35">
        <f>+C13+C25</f>
        <v>197298348</v>
      </c>
      <c r="D26" s="35">
        <f t="shared" ref="D26:L26" si="2">+D13+D25</f>
        <v>166384255</v>
      </c>
      <c r="E26" s="36">
        <f t="shared" si="2"/>
        <v>197627620</v>
      </c>
      <c r="F26" s="37">
        <f t="shared" si="2"/>
        <v>200287471</v>
      </c>
      <c r="G26" s="35">
        <f t="shared" si="2"/>
        <v>200287471</v>
      </c>
      <c r="H26" s="36">
        <f t="shared" si="2"/>
        <v>200287471</v>
      </c>
      <c r="I26" s="38">
        <f t="shared" si="2"/>
        <v>186622321</v>
      </c>
      <c r="J26" s="39">
        <f t="shared" si="2"/>
        <v>345779676</v>
      </c>
      <c r="K26" s="35">
        <f t="shared" si="2"/>
        <v>370830344</v>
      </c>
      <c r="L26" s="36">
        <f t="shared" si="2"/>
        <v>393080165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62906978</v>
      </c>
      <c r="D35" s="23">
        <v>72006479</v>
      </c>
      <c r="E35" s="24">
        <v>84129606</v>
      </c>
      <c r="F35" s="25">
        <v>0</v>
      </c>
      <c r="G35" s="23">
        <v>0</v>
      </c>
      <c r="H35" s="24">
        <v>0</v>
      </c>
      <c r="I35" s="26">
        <v>89178942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62906978</v>
      </c>
      <c r="D37" s="35">
        <f t="shared" ref="D37:L37" si="3">SUM(D29:D36)</f>
        <v>72006479</v>
      </c>
      <c r="E37" s="36">
        <f t="shared" si="3"/>
        <v>84129606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89178942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62906978</v>
      </c>
      <c r="D44" s="35">
        <f t="shared" ref="D44:L44" si="5">+D37+D43</f>
        <v>72006479</v>
      </c>
      <c r="E44" s="36">
        <f t="shared" si="5"/>
        <v>84129606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89178942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134391370</v>
      </c>
      <c r="D45" s="49">
        <f t="shared" ref="D45:L45" si="6">+D26-D44</f>
        <v>94377776</v>
      </c>
      <c r="E45" s="50">
        <f t="shared" si="6"/>
        <v>113498014</v>
      </c>
      <c r="F45" s="51">
        <f t="shared" si="6"/>
        <v>200287471</v>
      </c>
      <c r="G45" s="49">
        <f t="shared" si="6"/>
        <v>200287471</v>
      </c>
      <c r="H45" s="50">
        <f t="shared" si="6"/>
        <v>200287471</v>
      </c>
      <c r="I45" s="52">
        <f t="shared" si="6"/>
        <v>97443379</v>
      </c>
      <c r="J45" s="53">
        <f t="shared" si="6"/>
        <v>345779676</v>
      </c>
      <c r="K45" s="49">
        <f t="shared" si="6"/>
        <v>370830344</v>
      </c>
      <c r="L45" s="50">
        <f t="shared" si="6"/>
        <v>393080165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-698804258</v>
      </c>
      <c r="D47" s="23">
        <v>-644992795</v>
      </c>
      <c r="E47" s="24">
        <v>-658767004</v>
      </c>
      <c r="F47" s="25">
        <v>0</v>
      </c>
      <c r="G47" s="23">
        <v>0</v>
      </c>
      <c r="H47" s="24">
        <v>0</v>
      </c>
      <c r="I47" s="26">
        <v>-765421072</v>
      </c>
      <c r="J47" s="27">
        <v>-495079008</v>
      </c>
      <c r="K47" s="23">
        <v>113394385</v>
      </c>
      <c r="L47" s="24">
        <v>60251044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-698804258</v>
      </c>
      <c r="D50" s="56">
        <f t="shared" ref="D50:L50" si="7">SUM(D47:D49)</f>
        <v>-644992795</v>
      </c>
      <c r="E50" s="57">
        <f t="shared" si="7"/>
        <v>-658767004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-765421072</v>
      </c>
      <c r="J50" s="60">
        <f t="shared" si="7"/>
        <v>-495079008</v>
      </c>
      <c r="K50" s="56">
        <f t="shared" si="7"/>
        <v>113394385</v>
      </c>
      <c r="L50" s="57">
        <f t="shared" si="7"/>
        <v>60251044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42983559</v>
      </c>
      <c r="D7" s="23">
        <v>45364097</v>
      </c>
      <c r="E7" s="24">
        <v>36856051</v>
      </c>
      <c r="F7" s="25">
        <v>127475818</v>
      </c>
      <c r="G7" s="23">
        <v>56420548</v>
      </c>
      <c r="H7" s="24">
        <v>56420548</v>
      </c>
      <c r="I7" s="26">
        <v>11484609</v>
      </c>
      <c r="J7" s="27">
        <v>72568884</v>
      </c>
      <c r="K7" s="23">
        <v>87334519</v>
      </c>
      <c r="L7" s="24">
        <v>102469296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42983559</v>
      </c>
      <c r="D13" s="35">
        <f t="shared" ref="D13:L13" si="0">SUM(D6:D12)</f>
        <v>45364097</v>
      </c>
      <c r="E13" s="36">
        <f t="shared" si="0"/>
        <v>36856051</v>
      </c>
      <c r="F13" s="37">
        <f t="shared" si="0"/>
        <v>127475818</v>
      </c>
      <c r="G13" s="35">
        <f t="shared" si="0"/>
        <v>56420548</v>
      </c>
      <c r="H13" s="36">
        <f t="shared" si="0"/>
        <v>56420548</v>
      </c>
      <c r="I13" s="38">
        <f t="shared" si="0"/>
        <v>11484609</v>
      </c>
      <c r="J13" s="39">
        <f t="shared" si="0"/>
        <v>72568884</v>
      </c>
      <c r="K13" s="35">
        <f t="shared" si="0"/>
        <v>87334519</v>
      </c>
      <c r="L13" s="36">
        <f t="shared" si="0"/>
        <v>102469296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82482813</v>
      </c>
      <c r="D17" s="23">
        <v>74599655</v>
      </c>
      <c r="E17" s="24">
        <v>59491302</v>
      </c>
      <c r="F17" s="29">
        <v>90678955</v>
      </c>
      <c r="G17" s="30">
        <v>78687192</v>
      </c>
      <c r="H17" s="31">
        <v>78687192</v>
      </c>
      <c r="I17" s="26">
        <v>70093736</v>
      </c>
      <c r="J17" s="32">
        <v>82620272</v>
      </c>
      <c r="K17" s="30">
        <v>92491302</v>
      </c>
      <c r="L17" s="31">
        <v>101870702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82482813</v>
      </c>
      <c r="D25" s="41">
        <f t="shared" ref="D25:L25" si="1">SUM(D15:D24)</f>
        <v>74599655</v>
      </c>
      <c r="E25" s="42">
        <f t="shared" si="1"/>
        <v>59491302</v>
      </c>
      <c r="F25" s="43">
        <f t="shared" si="1"/>
        <v>90678955</v>
      </c>
      <c r="G25" s="41">
        <f t="shared" si="1"/>
        <v>78687192</v>
      </c>
      <c r="H25" s="42">
        <f t="shared" si="1"/>
        <v>78687192</v>
      </c>
      <c r="I25" s="44">
        <f t="shared" si="1"/>
        <v>70093736</v>
      </c>
      <c r="J25" s="45">
        <f t="shared" si="1"/>
        <v>82620272</v>
      </c>
      <c r="K25" s="41">
        <f t="shared" si="1"/>
        <v>92491302</v>
      </c>
      <c r="L25" s="42">
        <f t="shared" si="1"/>
        <v>101870702</v>
      </c>
    </row>
    <row r="26" spans="1:12" x14ac:dyDescent="0.25">
      <c r="A26" s="33" t="s">
        <v>42</v>
      </c>
      <c r="B26" s="34" t="s">
        <v>19</v>
      </c>
      <c r="C26" s="35">
        <f>+C13+C25</f>
        <v>125466372</v>
      </c>
      <c r="D26" s="35">
        <f t="shared" ref="D26:L26" si="2">+D13+D25</f>
        <v>119963752</v>
      </c>
      <c r="E26" s="36">
        <f t="shared" si="2"/>
        <v>96347353</v>
      </c>
      <c r="F26" s="37">
        <f t="shared" si="2"/>
        <v>218154773</v>
      </c>
      <c r="G26" s="35">
        <f t="shared" si="2"/>
        <v>135107740</v>
      </c>
      <c r="H26" s="36">
        <f t="shared" si="2"/>
        <v>135107740</v>
      </c>
      <c r="I26" s="38">
        <f t="shared" si="2"/>
        <v>81578345</v>
      </c>
      <c r="J26" s="39">
        <f t="shared" si="2"/>
        <v>155189156</v>
      </c>
      <c r="K26" s="35">
        <f t="shared" si="2"/>
        <v>179825821</v>
      </c>
      <c r="L26" s="36">
        <f t="shared" si="2"/>
        <v>204339998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-90512766</v>
      </c>
      <c r="D35" s="23">
        <v>-77163501</v>
      </c>
      <c r="E35" s="24">
        <v>-61935754</v>
      </c>
      <c r="F35" s="25">
        <v>-64891347</v>
      </c>
      <c r="G35" s="23">
        <v>-49663600</v>
      </c>
      <c r="H35" s="24">
        <v>-49663600</v>
      </c>
      <c r="I35" s="26">
        <v>-46356601</v>
      </c>
      <c r="J35" s="27">
        <v>-36931955</v>
      </c>
      <c r="K35" s="23">
        <v>-25290457</v>
      </c>
      <c r="L35" s="24">
        <v>-13357921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-90512766</v>
      </c>
      <c r="D37" s="35">
        <f t="shared" ref="D37:L37" si="3">SUM(D29:D36)</f>
        <v>-77163501</v>
      </c>
      <c r="E37" s="36">
        <f t="shared" si="3"/>
        <v>-61935754</v>
      </c>
      <c r="F37" s="37">
        <f t="shared" si="3"/>
        <v>-64891347</v>
      </c>
      <c r="G37" s="35">
        <f t="shared" si="3"/>
        <v>-49663600</v>
      </c>
      <c r="H37" s="36">
        <f t="shared" si="3"/>
        <v>-49663600</v>
      </c>
      <c r="I37" s="38">
        <f t="shared" si="3"/>
        <v>-46356601</v>
      </c>
      <c r="J37" s="39">
        <f t="shared" si="3"/>
        <v>-36931955</v>
      </c>
      <c r="K37" s="35">
        <f t="shared" si="3"/>
        <v>-25290457</v>
      </c>
      <c r="L37" s="36">
        <f t="shared" si="3"/>
        <v>-13357921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111651590</v>
      </c>
      <c r="D40" s="23">
        <v>170826756</v>
      </c>
      <c r="E40" s="24">
        <v>256893763</v>
      </c>
      <c r="F40" s="25">
        <v>170826757</v>
      </c>
      <c r="G40" s="23">
        <v>256893763</v>
      </c>
      <c r="H40" s="24">
        <v>256893763</v>
      </c>
      <c r="I40" s="26">
        <v>238541917</v>
      </c>
      <c r="J40" s="27">
        <v>256893763</v>
      </c>
      <c r="K40" s="23">
        <v>256893763</v>
      </c>
      <c r="L40" s="24">
        <v>256893763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111651590</v>
      </c>
      <c r="D43" s="41">
        <f t="shared" ref="D43:L43" si="4">SUM(D39:D42)</f>
        <v>170826756</v>
      </c>
      <c r="E43" s="42">
        <f t="shared" si="4"/>
        <v>256893763</v>
      </c>
      <c r="F43" s="43">
        <f t="shared" si="4"/>
        <v>170826757</v>
      </c>
      <c r="G43" s="41">
        <f t="shared" si="4"/>
        <v>256893763</v>
      </c>
      <c r="H43" s="42">
        <f t="shared" si="4"/>
        <v>256893763</v>
      </c>
      <c r="I43" s="43">
        <f t="shared" si="4"/>
        <v>238541917</v>
      </c>
      <c r="J43" s="45">
        <f t="shared" si="4"/>
        <v>256893763</v>
      </c>
      <c r="K43" s="41">
        <f t="shared" si="4"/>
        <v>256893763</v>
      </c>
      <c r="L43" s="42">
        <f t="shared" si="4"/>
        <v>256893763</v>
      </c>
    </row>
    <row r="44" spans="1:12" x14ac:dyDescent="0.25">
      <c r="A44" s="33" t="s">
        <v>61</v>
      </c>
      <c r="B44" s="34" t="s">
        <v>19</v>
      </c>
      <c r="C44" s="35">
        <f>+C37+C43</f>
        <v>21138824</v>
      </c>
      <c r="D44" s="35">
        <f t="shared" ref="D44:L44" si="5">+D37+D43</f>
        <v>93663255</v>
      </c>
      <c r="E44" s="36">
        <f t="shared" si="5"/>
        <v>194958009</v>
      </c>
      <c r="F44" s="37">
        <f t="shared" si="5"/>
        <v>105935410</v>
      </c>
      <c r="G44" s="35">
        <f t="shared" si="5"/>
        <v>207230163</v>
      </c>
      <c r="H44" s="36">
        <f t="shared" si="5"/>
        <v>207230163</v>
      </c>
      <c r="I44" s="38">
        <f t="shared" si="5"/>
        <v>192185316</v>
      </c>
      <c r="J44" s="39">
        <f t="shared" si="5"/>
        <v>219961808</v>
      </c>
      <c r="K44" s="35">
        <f t="shared" si="5"/>
        <v>231603306</v>
      </c>
      <c r="L44" s="36">
        <f t="shared" si="5"/>
        <v>243535842</v>
      </c>
    </row>
    <row r="45" spans="1:12" x14ac:dyDescent="0.25">
      <c r="A45" s="47" t="s">
        <v>62</v>
      </c>
      <c r="B45" s="48" t="s">
        <v>63</v>
      </c>
      <c r="C45" s="49">
        <f>+C26-C44</f>
        <v>104327548</v>
      </c>
      <c r="D45" s="49">
        <f t="shared" ref="D45:L45" si="6">+D26-D44</f>
        <v>26300497</v>
      </c>
      <c r="E45" s="50">
        <f t="shared" si="6"/>
        <v>-98610656</v>
      </c>
      <c r="F45" s="51">
        <f t="shared" si="6"/>
        <v>112219363</v>
      </c>
      <c r="G45" s="49">
        <f t="shared" si="6"/>
        <v>-72122423</v>
      </c>
      <c r="H45" s="50">
        <f t="shared" si="6"/>
        <v>-72122423</v>
      </c>
      <c r="I45" s="52">
        <f t="shared" si="6"/>
        <v>-110606971</v>
      </c>
      <c r="J45" s="53">
        <f t="shared" si="6"/>
        <v>-64772652</v>
      </c>
      <c r="K45" s="49">
        <f t="shared" si="6"/>
        <v>-51777485</v>
      </c>
      <c r="L45" s="50">
        <f t="shared" si="6"/>
        <v>-39195844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-64828782</v>
      </c>
      <c r="D47" s="23">
        <v>-95499461</v>
      </c>
      <c r="E47" s="24">
        <v>65336682</v>
      </c>
      <c r="F47" s="25">
        <v>140460954</v>
      </c>
      <c r="G47" s="23">
        <v>301297094</v>
      </c>
      <c r="H47" s="24">
        <v>301297094</v>
      </c>
      <c r="I47" s="26">
        <v>265747423</v>
      </c>
      <c r="J47" s="27">
        <v>256299119</v>
      </c>
      <c r="K47" s="23">
        <v>278559438</v>
      </c>
      <c r="L47" s="24">
        <v>287138464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-64828782</v>
      </c>
      <c r="D50" s="56">
        <f t="shared" ref="D50:L50" si="7">SUM(D47:D49)</f>
        <v>-95499461</v>
      </c>
      <c r="E50" s="57">
        <f t="shared" si="7"/>
        <v>65336682</v>
      </c>
      <c r="F50" s="58">
        <f t="shared" si="7"/>
        <v>140460954</v>
      </c>
      <c r="G50" s="56">
        <f t="shared" si="7"/>
        <v>301297094</v>
      </c>
      <c r="H50" s="57">
        <f t="shared" si="7"/>
        <v>301297094</v>
      </c>
      <c r="I50" s="59">
        <f t="shared" si="7"/>
        <v>265747423</v>
      </c>
      <c r="J50" s="60">
        <f t="shared" si="7"/>
        <v>256299119</v>
      </c>
      <c r="K50" s="56">
        <f t="shared" si="7"/>
        <v>278559438</v>
      </c>
      <c r="L50" s="57">
        <f t="shared" si="7"/>
        <v>287138464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-17031961</v>
      </c>
      <c r="F6" s="25">
        <v>514811039</v>
      </c>
      <c r="G6" s="23">
        <v>531583462</v>
      </c>
      <c r="H6" s="24">
        <v>531583462</v>
      </c>
      <c r="I6" s="26">
        <v>-18873050</v>
      </c>
      <c r="J6" s="27">
        <v>190663789</v>
      </c>
      <c r="K6" s="23">
        <v>213296922</v>
      </c>
      <c r="L6" s="24">
        <v>212025631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41099877</v>
      </c>
      <c r="F7" s="25">
        <v>-272319176</v>
      </c>
      <c r="G7" s="23">
        <v>-277097159</v>
      </c>
      <c r="H7" s="24">
        <v>-277097159</v>
      </c>
      <c r="I7" s="26">
        <v>138726066</v>
      </c>
      <c r="J7" s="27">
        <v>32041955</v>
      </c>
      <c r="K7" s="23">
        <v>31957855</v>
      </c>
      <c r="L7" s="24">
        <v>36202029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-141026</v>
      </c>
      <c r="G10" s="23">
        <v>-201026</v>
      </c>
      <c r="H10" s="24">
        <v>-201026</v>
      </c>
      <c r="I10" s="26">
        <v>-203333</v>
      </c>
      <c r="J10" s="27">
        <v>-240984</v>
      </c>
      <c r="K10" s="23">
        <v>-281542</v>
      </c>
      <c r="L10" s="24">
        <v>-250720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1329181</v>
      </c>
      <c r="F11" s="29">
        <v>0</v>
      </c>
      <c r="G11" s="30">
        <v>0</v>
      </c>
      <c r="H11" s="31">
        <v>0</v>
      </c>
      <c r="I11" s="26">
        <v>3243198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25397097</v>
      </c>
      <c r="F13" s="37">
        <f t="shared" si="0"/>
        <v>242350837</v>
      </c>
      <c r="G13" s="35">
        <f t="shared" si="0"/>
        <v>254285277</v>
      </c>
      <c r="H13" s="36">
        <f t="shared" si="0"/>
        <v>254285277</v>
      </c>
      <c r="I13" s="38">
        <f t="shared" si="0"/>
        <v>122892881</v>
      </c>
      <c r="J13" s="39">
        <f t="shared" si="0"/>
        <v>222464760</v>
      </c>
      <c r="K13" s="35">
        <f t="shared" si="0"/>
        <v>244973235</v>
      </c>
      <c r="L13" s="36">
        <f t="shared" si="0"/>
        <v>247976940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30902822</v>
      </c>
      <c r="D17" s="23">
        <v>-9208545</v>
      </c>
      <c r="E17" s="24">
        <v>2498167</v>
      </c>
      <c r="F17" s="29">
        <v>14591637</v>
      </c>
      <c r="G17" s="30">
        <v>14293082</v>
      </c>
      <c r="H17" s="31">
        <v>14293082</v>
      </c>
      <c r="I17" s="26">
        <v>6442115</v>
      </c>
      <c r="J17" s="32">
        <v>22494805</v>
      </c>
      <c r="K17" s="30">
        <v>22957148</v>
      </c>
      <c r="L17" s="31">
        <v>62340454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30902822</v>
      </c>
      <c r="D25" s="41">
        <f t="shared" ref="D25:L25" si="1">SUM(D15:D24)</f>
        <v>-9208545</v>
      </c>
      <c r="E25" s="42">
        <f t="shared" si="1"/>
        <v>2498167</v>
      </c>
      <c r="F25" s="43">
        <f t="shared" si="1"/>
        <v>14591637</v>
      </c>
      <c r="G25" s="41">
        <f t="shared" si="1"/>
        <v>14293082</v>
      </c>
      <c r="H25" s="42">
        <f t="shared" si="1"/>
        <v>14293082</v>
      </c>
      <c r="I25" s="44">
        <f t="shared" si="1"/>
        <v>6442115</v>
      </c>
      <c r="J25" s="45">
        <f t="shared" si="1"/>
        <v>22494805</v>
      </c>
      <c r="K25" s="41">
        <f t="shared" si="1"/>
        <v>22957148</v>
      </c>
      <c r="L25" s="42">
        <f t="shared" si="1"/>
        <v>62340454</v>
      </c>
    </row>
    <row r="26" spans="1:12" x14ac:dyDescent="0.25">
      <c r="A26" s="33" t="s">
        <v>42</v>
      </c>
      <c r="B26" s="34" t="s">
        <v>19</v>
      </c>
      <c r="C26" s="35">
        <f>+C13+C25</f>
        <v>30902822</v>
      </c>
      <c r="D26" s="35">
        <f t="shared" ref="D26:L26" si="2">+D13+D25</f>
        <v>-9208545</v>
      </c>
      <c r="E26" s="36">
        <f t="shared" si="2"/>
        <v>27895264</v>
      </c>
      <c r="F26" s="37">
        <f t="shared" si="2"/>
        <v>256942474</v>
      </c>
      <c r="G26" s="35">
        <f t="shared" si="2"/>
        <v>268578359</v>
      </c>
      <c r="H26" s="36">
        <f t="shared" si="2"/>
        <v>268578359</v>
      </c>
      <c r="I26" s="38">
        <f t="shared" si="2"/>
        <v>129334996</v>
      </c>
      <c r="J26" s="39">
        <f t="shared" si="2"/>
        <v>244959565</v>
      </c>
      <c r="K26" s="35">
        <f t="shared" si="2"/>
        <v>267930383</v>
      </c>
      <c r="L26" s="36">
        <f t="shared" si="2"/>
        <v>310317394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-253</v>
      </c>
      <c r="F31" s="25">
        <v>0</v>
      </c>
      <c r="G31" s="23">
        <v>0</v>
      </c>
      <c r="H31" s="24">
        <v>0</v>
      </c>
      <c r="I31" s="26">
        <v>-15430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5857932</v>
      </c>
      <c r="F32" s="25">
        <v>-1550589</v>
      </c>
      <c r="G32" s="23">
        <v>69447078</v>
      </c>
      <c r="H32" s="24">
        <v>69447078</v>
      </c>
      <c r="I32" s="26">
        <v>14750524</v>
      </c>
      <c r="J32" s="27">
        <v>1318266</v>
      </c>
      <c r="K32" s="23">
        <v>10966485</v>
      </c>
      <c r="L32" s="24">
        <v>1294798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-6818274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4857424</v>
      </c>
      <c r="F35" s="25">
        <v>21393048</v>
      </c>
      <c r="G35" s="23">
        <v>21393048</v>
      </c>
      <c r="H35" s="24">
        <v>21393048</v>
      </c>
      <c r="I35" s="26">
        <v>15659455</v>
      </c>
      <c r="J35" s="27">
        <v>25211251</v>
      </c>
      <c r="K35" s="23">
        <v>26371017</v>
      </c>
      <c r="L35" s="24">
        <v>27531291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10715103</v>
      </c>
      <c r="F37" s="37">
        <f t="shared" si="3"/>
        <v>19842459</v>
      </c>
      <c r="G37" s="35">
        <f t="shared" si="3"/>
        <v>90840126</v>
      </c>
      <c r="H37" s="36">
        <f t="shared" si="3"/>
        <v>90840126</v>
      </c>
      <c r="I37" s="38">
        <f t="shared" si="3"/>
        <v>23576275</v>
      </c>
      <c r="J37" s="39">
        <f t="shared" si="3"/>
        <v>26529517</v>
      </c>
      <c r="K37" s="35">
        <f t="shared" si="3"/>
        <v>37337502</v>
      </c>
      <c r="L37" s="36">
        <f t="shared" si="3"/>
        <v>28826089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10715103</v>
      </c>
      <c r="F44" s="37">
        <f t="shared" si="5"/>
        <v>19842459</v>
      </c>
      <c r="G44" s="35">
        <f t="shared" si="5"/>
        <v>90840126</v>
      </c>
      <c r="H44" s="36">
        <f t="shared" si="5"/>
        <v>90840126</v>
      </c>
      <c r="I44" s="38">
        <f t="shared" si="5"/>
        <v>23576275</v>
      </c>
      <c r="J44" s="39">
        <f t="shared" si="5"/>
        <v>26529517</v>
      </c>
      <c r="K44" s="35">
        <f t="shared" si="5"/>
        <v>37337502</v>
      </c>
      <c r="L44" s="36">
        <f t="shared" si="5"/>
        <v>28826089</v>
      </c>
    </row>
    <row r="45" spans="1:12" x14ac:dyDescent="0.25">
      <c r="A45" s="47" t="s">
        <v>62</v>
      </c>
      <c r="B45" s="48" t="s">
        <v>63</v>
      </c>
      <c r="C45" s="49">
        <f>+C26-C44</f>
        <v>30902822</v>
      </c>
      <c r="D45" s="49">
        <f t="shared" ref="D45:L45" si="6">+D26-D44</f>
        <v>-9208545</v>
      </c>
      <c r="E45" s="50">
        <f t="shared" si="6"/>
        <v>17180161</v>
      </c>
      <c r="F45" s="51">
        <f t="shared" si="6"/>
        <v>237100015</v>
      </c>
      <c r="G45" s="49">
        <f t="shared" si="6"/>
        <v>177738233</v>
      </c>
      <c r="H45" s="50">
        <f t="shared" si="6"/>
        <v>177738233</v>
      </c>
      <c r="I45" s="52">
        <f t="shared" si="6"/>
        <v>105758721</v>
      </c>
      <c r="J45" s="53">
        <f t="shared" si="6"/>
        <v>218430048</v>
      </c>
      <c r="K45" s="49">
        <f t="shared" si="6"/>
        <v>230592881</v>
      </c>
      <c r="L45" s="50">
        <f t="shared" si="6"/>
        <v>281491305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126176</v>
      </c>
      <c r="E47" s="24">
        <v>344529541</v>
      </c>
      <c r="F47" s="25">
        <v>237100015</v>
      </c>
      <c r="G47" s="23">
        <v>177738233</v>
      </c>
      <c r="H47" s="24">
        <v>177738233</v>
      </c>
      <c r="I47" s="26">
        <v>404715329</v>
      </c>
      <c r="J47" s="27">
        <v>218430048</v>
      </c>
      <c r="K47" s="23">
        <v>230592881</v>
      </c>
      <c r="L47" s="24">
        <v>281491305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126176</v>
      </c>
      <c r="E50" s="57">
        <f t="shared" si="7"/>
        <v>344529541</v>
      </c>
      <c r="F50" s="58">
        <f t="shared" si="7"/>
        <v>237100015</v>
      </c>
      <c r="G50" s="56">
        <f t="shared" si="7"/>
        <v>177738233</v>
      </c>
      <c r="H50" s="57">
        <f t="shared" si="7"/>
        <v>177738233</v>
      </c>
      <c r="I50" s="59">
        <f t="shared" si="7"/>
        <v>404715329</v>
      </c>
      <c r="J50" s="60">
        <f t="shared" si="7"/>
        <v>218430048</v>
      </c>
      <c r="K50" s="56">
        <f t="shared" si="7"/>
        <v>230592881</v>
      </c>
      <c r="L50" s="57">
        <f t="shared" si="7"/>
        <v>281491305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369637542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369637542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8799174</v>
      </c>
      <c r="E17" s="24">
        <v>0</v>
      </c>
      <c r="F17" s="29">
        <v>10060000</v>
      </c>
      <c r="G17" s="30">
        <v>7060000</v>
      </c>
      <c r="H17" s="31">
        <v>7060000</v>
      </c>
      <c r="I17" s="26">
        <v>-673795962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8799174</v>
      </c>
      <c r="E25" s="42">
        <f t="shared" si="1"/>
        <v>0</v>
      </c>
      <c r="F25" s="43">
        <f t="shared" si="1"/>
        <v>10060000</v>
      </c>
      <c r="G25" s="41">
        <f t="shared" si="1"/>
        <v>7060000</v>
      </c>
      <c r="H25" s="42">
        <f t="shared" si="1"/>
        <v>7060000</v>
      </c>
      <c r="I25" s="44">
        <f t="shared" si="1"/>
        <v>-673795962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8799174</v>
      </c>
      <c r="E26" s="36">
        <f t="shared" si="2"/>
        <v>0</v>
      </c>
      <c r="F26" s="37">
        <f t="shared" si="2"/>
        <v>10060000</v>
      </c>
      <c r="G26" s="35">
        <f t="shared" si="2"/>
        <v>7060000</v>
      </c>
      <c r="H26" s="36">
        <f t="shared" si="2"/>
        <v>7060000</v>
      </c>
      <c r="I26" s="38">
        <f t="shared" si="2"/>
        <v>-304158420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119590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7060000</v>
      </c>
      <c r="H32" s="24">
        <v>7060000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7060000</v>
      </c>
      <c r="H37" s="36">
        <f t="shared" si="3"/>
        <v>7060000</v>
      </c>
      <c r="I37" s="38">
        <f t="shared" si="3"/>
        <v>119590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7060000</v>
      </c>
      <c r="H44" s="36">
        <f t="shared" si="5"/>
        <v>7060000</v>
      </c>
      <c r="I44" s="38">
        <f t="shared" si="5"/>
        <v>119590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8799174</v>
      </c>
      <c r="E45" s="50">
        <f t="shared" si="6"/>
        <v>0</v>
      </c>
      <c r="F45" s="51">
        <f t="shared" si="6"/>
        <v>10060000</v>
      </c>
      <c r="G45" s="49">
        <f t="shared" si="6"/>
        <v>0</v>
      </c>
      <c r="H45" s="50">
        <f t="shared" si="6"/>
        <v>0</v>
      </c>
      <c r="I45" s="52">
        <f t="shared" si="6"/>
        <v>-304278010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89898275</v>
      </c>
      <c r="D6" s="23">
        <v>94121424</v>
      </c>
      <c r="E6" s="24">
        <v>86914261</v>
      </c>
      <c r="F6" s="25">
        <v>64273266</v>
      </c>
      <c r="G6" s="23">
        <v>62910997</v>
      </c>
      <c r="H6" s="24">
        <v>62910997</v>
      </c>
      <c r="I6" s="26">
        <v>103411755</v>
      </c>
      <c r="J6" s="27">
        <v>61084104</v>
      </c>
      <c r="K6" s="23">
        <v>122945237</v>
      </c>
      <c r="L6" s="24">
        <v>185752114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65056767</v>
      </c>
      <c r="F7" s="25">
        <v>95875859</v>
      </c>
      <c r="G7" s="23">
        <v>366272640</v>
      </c>
      <c r="H7" s="24">
        <v>366272640</v>
      </c>
      <c r="I7" s="26">
        <v>136979032</v>
      </c>
      <c r="J7" s="27">
        <v>-76831374</v>
      </c>
      <c r="K7" s="23">
        <v>-22064132</v>
      </c>
      <c r="L7" s="24">
        <v>32644307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89898275</v>
      </c>
      <c r="D13" s="35">
        <f t="shared" ref="D13:L13" si="0">SUM(D6:D12)</f>
        <v>94121424</v>
      </c>
      <c r="E13" s="36">
        <f t="shared" si="0"/>
        <v>151971028</v>
      </c>
      <c r="F13" s="37">
        <f t="shared" si="0"/>
        <v>160149125</v>
      </c>
      <c r="G13" s="35">
        <f t="shared" si="0"/>
        <v>429183637</v>
      </c>
      <c r="H13" s="36">
        <f t="shared" si="0"/>
        <v>429183637</v>
      </c>
      <c r="I13" s="38">
        <f t="shared" si="0"/>
        <v>240390787</v>
      </c>
      <c r="J13" s="39">
        <f t="shared" si="0"/>
        <v>-15747270</v>
      </c>
      <c r="K13" s="35">
        <f t="shared" si="0"/>
        <v>100881105</v>
      </c>
      <c r="L13" s="36">
        <f t="shared" si="0"/>
        <v>218396421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-4297144</v>
      </c>
      <c r="D17" s="23">
        <v>-13072949</v>
      </c>
      <c r="E17" s="24">
        <v>-16333524</v>
      </c>
      <c r="F17" s="29">
        <v>-2531421</v>
      </c>
      <c r="G17" s="30">
        <v>-19184074</v>
      </c>
      <c r="H17" s="31">
        <v>-19184074</v>
      </c>
      <c r="I17" s="26">
        <v>-22369279</v>
      </c>
      <c r="J17" s="32">
        <v>-3379466</v>
      </c>
      <c r="K17" s="30">
        <v>-7492630</v>
      </c>
      <c r="L17" s="31">
        <v>-11708623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-4297144</v>
      </c>
      <c r="D25" s="41">
        <f t="shared" ref="D25:L25" si="1">SUM(D15:D24)</f>
        <v>-13072949</v>
      </c>
      <c r="E25" s="42">
        <f t="shared" si="1"/>
        <v>-16333524</v>
      </c>
      <c r="F25" s="43">
        <f t="shared" si="1"/>
        <v>-2531421</v>
      </c>
      <c r="G25" s="41">
        <f t="shared" si="1"/>
        <v>-19184074</v>
      </c>
      <c r="H25" s="42">
        <f t="shared" si="1"/>
        <v>-19184074</v>
      </c>
      <c r="I25" s="44">
        <f t="shared" si="1"/>
        <v>-22369279</v>
      </c>
      <c r="J25" s="45">
        <f t="shared" si="1"/>
        <v>-3379466</v>
      </c>
      <c r="K25" s="41">
        <f t="shared" si="1"/>
        <v>-7492630</v>
      </c>
      <c r="L25" s="42">
        <f t="shared" si="1"/>
        <v>-11708623</v>
      </c>
    </row>
    <row r="26" spans="1:12" x14ac:dyDescent="0.25">
      <c r="A26" s="33" t="s">
        <v>42</v>
      </c>
      <c r="B26" s="34" t="s">
        <v>19</v>
      </c>
      <c r="C26" s="35">
        <f>+C13+C25</f>
        <v>85601131</v>
      </c>
      <c r="D26" s="35">
        <f t="shared" ref="D26:L26" si="2">+D13+D25</f>
        <v>81048475</v>
      </c>
      <c r="E26" s="36">
        <f t="shared" si="2"/>
        <v>135637504</v>
      </c>
      <c r="F26" s="37">
        <f t="shared" si="2"/>
        <v>157617704</v>
      </c>
      <c r="G26" s="35">
        <f t="shared" si="2"/>
        <v>409999563</v>
      </c>
      <c r="H26" s="36">
        <f t="shared" si="2"/>
        <v>409999563</v>
      </c>
      <c r="I26" s="38">
        <f t="shared" si="2"/>
        <v>218021508</v>
      </c>
      <c r="J26" s="39">
        <f t="shared" si="2"/>
        <v>-19126736</v>
      </c>
      <c r="K26" s="35">
        <f t="shared" si="2"/>
        <v>93388475</v>
      </c>
      <c r="L26" s="36">
        <f t="shared" si="2"/>
        <v>206687798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833575</v>
      </c>
      <c r="D33" s="23">
        <v>466575</v>
      </c>
      <c r="E33" s="24">
        <v>466575</v>
      </c>
      <c r="F33" s="25">
        <v>0</v>
      </c>
      <c r="G33" s="23">
        <v>466575</v>
      </c>
      <c r="H33" s="24">
        <v>466575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833575</v>
      </c>
      <c r="D37" s="35">
        <f t="shared" ref="D37:L37" si="3">SUM(D29:D36)</f>
        <v>466575</v>
      </c>
      <c r="E37" s="36">
        <f t="shared" si="3"/>
        <v>466575</v>
      </c>
      <c r="F37" s="37">
        <f t="shared" si="3"/>
        <v>0</v>
      </c>
      <c r="G37" s="35">
        <f t="shared" si="3"/>
        <v>466575</v>
      </c>
      <c r="H37" s="36">
        <f t="shared" si="3"/>
        <v>466575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833575</v>
      </c>
      <c r="D44" s="35">
        <f t="shared" ref="D44:L44" si="5">+D37+D43</f>
        <v>466575</v>
      </c>
      <c r="E44" s="36">
        <f t="shared" si="5"/>
        <v>466575</v>
      </c>
      <c r="F44" s="37">
        <f t="shared" si="5"/>
        <v>0</v>
      </c>
      <c r="G44" s="35">
        <f t="shared" si="5"/>
        <v>466575</v>
      </c>
      <c r="H44" s="36">
        <f t="shared" si="5"/>
        <v>466575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84767556</v>
      </c>
      <c r="D45" s="49">
        <f t="shared" ref="D45:L45" si="6">+D26-D44</f>
        <v>80581900</v>
      </c>
      <c r="E45" s="50">
        <f t="shared" si="6"/>
        <v>135170929</v>
      </c>
      <c r="F45" s="51">
        <f t="shared" si="6"/>
        <v>157617704</v>
      </c>
      <c r="G45" s="49">
        <f t="shared" si="6"/>
        <v>409532988</v>
      </c>
      <c r="H45" s="50">
        <f t="shared" si="6"/>
        <v>409532988</v>
      </c>
      <c r="I45" s="52">
        <f t="shared" si="6"/>
        <v>218021508</v>
      </c>
      <c r="J45" s="53">
        <f t="shared" si="6"/>
        <v>-19126736</v>
      </c>
      <c r="K45" s="49">
        <f t="shared" si="6"/>
        <v>93388475</v>
      </c>
      <c r="L45" s="50">
        <f t="shared" si="6"/>
        <v>206687798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70001216</v>
      </c>
      <c r="G47" s="23">
        <v>83907327</v>
      </c>
      <c r="H47" s="24">
        <v>83907327</v>
      </c>
      <c r="I47" s="26">
        <v>0</v>
      </c>
      <c r="J47" s="27">
        <v>70829832</v>
      </c>
      <c r="K47" s="23">
        <v>143348772</v>
      </c>
      <c r="L47" s="24">
        <v>217854287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70001216</v>
      </c>
      <c r="G50" s="56">
        <f t="shared" si="7"/>
        <v>83907327</v>
      </c>
      <c r="H50" s="57">
        <f t="shared" si="7"/>
        <v>83907327</v>
      </c>
      <c r="I50" s="59">
        <f t="shared" si="7"/>
        <v>0</v>
      </c>
      <c r="J50" s="60">
        <f t="shared" si="7"/>
        <v>70829832</v>
      </c>
      <c r="K50" s="56">
        <f t="shared" si="7"/>
        <v>143348772</v>
      </c>
      <c r="L50" s="57">
        <f t="shared" si="7"/>
        <v>217854287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198676946</v>
      </c>
      <c r="D6" s="23">
        <v>348353124</v>
      </c>
      <c r="E6" s="24">
        <v>491950293</v>
      </c>
      <c r="F6" s="25">
        <v>518818389</v>
      </c>
      <c r="G6" s="23">
        <v>591050960</v>
      </c>
      <c r="H6" s="24">
        <v>591050960</v>
      </c>
      <c r="I6" s="26">
        <v>721093086</v>
      </c>
      <c r="J6" s="27">
        <v>704416572</v>
      </c>
      <c r="K6" s="23">
        <v>835715398</v>
      </c>
      <c r="L6" s="24">
        <v>973540575</v>
      </c>
    </row>
    <row r="7" spans="1:12" x14ac:dyDescent="0.25">
      <c r="A7" s="28" t="s">
        <v>22</v>
      </c>
      <c r="B7" s="22" t="s">
        <v>9</v>
      </c>
      <c r="C7" s="23">
        <v>6395097</v>
      </c>
      <c r="D7" s="23">
        <v>6512270</v>
      </c>
      <c r="E7" s="24">
        <v>-1177843</v>
      </c>
      <c r="F7" s="25">
        <v>5842859</v>
      </c>
      <c r="G7" s="23">
        <v>-1852396</v>
      </c>
      <c r="H7" s="24">
        <v>-1852396</v>
      </c>
      <c r="I7" s="26">
        <v>7430696</v>
      </c>
      <c r="J7" s="27">
        <v>-2606959</v>
      </c>
      <c r="K7" s="23">
        <v>-3457971</v>
      </c>
      <c r="L7" s="24">
        <v>-4417844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2009171</v>
      </c>
      <c r="D11" s="23">
        <v>2909930</v>
      </c>
      <c r="E11" s="24">
        <v>5570481</v>
      </c>
      <c r="F11" s="29">
        <v>9390738</v>
      </c>
      <c r="G11" s="30">
        <v>5570481</v>
      </c>
      <c r="H11" s="31">
        <v>5570481</v>
      </c>
      <c r="I11" s="26">
        <v>8274587</v>
      </c>
      <c r="J11" s="32">
        <v>5570481</v>
      </c>
      <c r="K11" s="30">
        <v>5570481</v>
      </c>
      <c r="L11" s="31">
        <v>5570481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207081214</v>
      </c>
      <c r="D13" s="35">
        <f t="shared" ref="D13:L13" si="0">SUM(D6:D12)</f>
        <v>357775324</v>
      </c>
      <c r="E13" s="36">
        <f t="shared" si="0"/>
        <v>496342931</v>
      </c>
      <c r="F13" s="37">
        <f t="shared" si="0"/>
        <v>534051986</v>
      </c>
      <c r="G13" s="35">
        <f t="shared" si="0"/>
        <v>594769045</v>
      </c>
      <c r="H13" s="36">
        <f t="shared" si="0"/>
        <v>594769045</v>
      </c>
      <c r="I13" s="38">
        <f t="shared" si="0"/>
        <v>736798369</v>
      </c>
      <c r="J13" s="39">
        <f t="shared" si="0"/>
        <v>707380094</v>
      </c>
      <c r="K13" s="35">
        <f t="shared" si="0"/>
        <v>837827908</v>
      </c>
      <c r="L13" s="36">
        <f t="shared" si="0"/>
        <v>974693212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45272931</v>
      </c>
      <c r="D17" s="23">
        <v>45480290</v>
      </c>
      <c r="E17" s="24">
        <v>46119795</v>
      </c>
      <c r="F17" s="29">
        <v>64533490</v>
      </c>
      <c r="G17" s="30">
        <v>56073531</v>
      </c>
      <c r="H17" s="31">
        <v>56073531</v>
      </c>
      <c r="I17" s="26">
        <v>46302586</v>
      </c>
      <c r="J17" s="32">
        <v>61666535</v>
      </c>
      <c r="K17" s="30">
        <v>69629235</v>
      </c>
      <c r="L17" s="31">
        <v>72658435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45272931</v>
      </c>
      <c r="D25" s="41">
        <f t="shared" ref="D25:L25" si="1">SUM(D15:D24)</f>
        <v>45480290</v>
      </c>
      <c r="E25" s="42">
        <f t="shared" si="1"/>
        <v>46119795</v>
      </c>
      <c r="F25" s="43">
        <f t="shared" si="1"/>
        <v>64533490</v>
      </c>
      <c r="G25" s="41">
        <f t="shared" si="1"/>
        <v>56073531</v>
      </c>
      <c r="H25" s="42">
        <f t="shared" si="1"/>
        <v>56073531</v>
      </c>
      <c r="I25" s="44">
        <f t="shared" si="1"/>
        <v>46302586</v>
      </c>
      <c r="J25" s="45">
        <f t="shared" si="1"/>
        <v>61666535</v>
      </c>
      <c r="K25" s="41">
        <f t="shared" si="1"/>
        <v>69629235</v>
      </c>
      <c r="L25" s="42">
        <f t="shared" si="1"/>
        <v>72658435</v>
      </c>
    </row>
    <row r="26" spans="1:12" x14ac:dyDescent="0.25">
      <c r="A26" s="33" t="s">
        <v>42</v>
      </c>
      <c r="B26" s="34" t="s">
        <v>19</v>
      </c>
      <c r="C26" s="35">
        <f>+C13+C25</f>
        <v>252354145</v>
      </c>
      <c r="D26" s="35">
        <f t="shared" ref="D26:L26" si="2">+D13+D25</f>
        <v>403255614</v>
      </c>
      <c r="E26" s="36">
        <f t="shared" si="2"/>
        <v>542462726</v>
      </c>
      <c r="F26" s="37">
        <f t="shared" si="2"/>
        <v>598585476</v>
      </c>
      <c r="G26" s="35">
        <f t="shared" si="2"/>
        <v>650842576</v>
      </c>
      <c r="H26" s="36">
        <f t="shared" si="2"/>
        <v>650842576</v>
      </c>
      <c r="I26" s="38">
        <f t="shared" si="2"/>
        <v>783100955</v>
      </c>
      <c r="J26" s="39">
        <f t="shared" si="2"/>
        <v>769046629</v>
      </c>
      <c r="K26" s="35">
        <f t="shared" si="2"/>
        <v>907457143</v>
      </c>
      <c r="L26" s="36">
        <f t="shared" si="2"/>
        <v>1047351647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18580096</v>
      </c>
      <c r="D32" s="23">
        <v>50736220</v>
      </c>
      <c r="E32" s="24">
        <v>40845472</v>
      </c>
      <c r="F32" s="25">
        <v>56957419</v>
      </c>
      <c r="G32" s="23">
        <v>45167372</v>
      </c>
      <c r="H32" s="24">
        <v>45167372</v>
      </c>
      <c r="I32" s="26">
        <v>61907379</v>
      </c>
      <c r="J32" s="27">
        <v>48266973</v>
      </c>
      <c r="K32" s="23">
        <v>51521673</v>
      </c>
      <c r="L32" s="24">
        <v>54939173</v>
      </c>
    </row>
    <row r="33" spans="1:12" x14ac:dyDescent="0.25">
      <c r="A33" s="28" t="s">
        <v>50</v>
      </c>
      <c r="B33" s="22" t="s">
        <v>51</v>
      </c>
      <c r="C33" s="23">
        <v>241652</v>
      </c>
      <c r="D33" s="23">
        <v>81360</v>
      </c>
      <c r="E33" s="24">
        <v>0</v>
      </c>
      <c r="F33" s="25">
        <v>81360</v>
      </c>
      <c r="G33" s="23">
        <v>0</v>
      </c>
      <c r="H33" s="24">
        <v>0</v>
      </c>
      <c r="I33" s="26">
        <v>600000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-600000</v>
      </c>
      <c r="G34" s="23">
        <v>-600000</v>
      </c>
      <c r="H34" s="24">
        <v>-600000</v>
      </c>
      <c r="I34" s="26">
        <v>0</v>
      </c>
      <c r="J34" s="27">
        <v>-600200</v>
      </c>
      <c r="K34" s="23">
        <v>-600200</v>
      </c>
      <c r="L34" s="24">
        <v>-600400</v>
      </c>
    </row>
    <row r="35" spans="1:12" x14ac:dyDescent="0.25">
      <c r="A35" s="28" t="s">
        <v>27</v>
      </c>
      <c r="B35" s="22" t="s">
        <v>19</v>
      </c>
      <c r="C35" s="23">
        <v>7281227</v>
      </c>
      <c r="D35" s="23">
        <v>21821828</v>
      </c>
      <c r="E35" s="24">
        <v>38551330</v>
      </c>
      <c r="F35" s="25">
        <v>39789092</v>
      </c>
      <c r="G35" s="23">
        <v>38551816</v>
      </c>
      <c r="H35" s="24">
        <v>38551816</v>
      </c>
      <c r="I35" s="26">
        <v>56131802</v>
      </c>
      <c r="J35" s="27">
        <v>38552307</v>
      </c>
      <c r="K35" s="23">
        <v>38552817</v>
      </c>
      <c r="L35" s="24">
        <v>38553345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26102975</v>
      </c>
      <c r="D37" s="35">
        <f t="shared" ref="D37:L37" si="3">SUM(D29:D36)</f>
        <v>72639408</v>
      </c>
      <c r="E37" s="36">
        <f t="shared" si="3"/>
        <v>79396802</v>
      </c>
      <c r="F37" s="37">
        <f t="shared" si="3"/>
        <v>96227871</v>
      </c>
      <c r="G37" s="35">
        <f t="shared" si="3"/>
        <v>83119188</v>
      </c>
      <c r="H37" s="36">
        <f t="shared" si="3"/>
        <v>83119188</v>
      </c>
      <c r="I37" s="38">
        <f t="shared" si="3"/>
        <v>118639181</v>
      </c>
      <c r="J37" s="39">
        <f t="shared" si="3"/>
        <v>86219080</v>
      </c>
      <c r="K37" s="35">
        <f t="shared" si="3"/>
        <v>89474290</v>
      </c>
      <c r="L37" s="36">
        <f t="shared" si="3"/>
        <v>92892118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-3274800</v>
      </c>
      <c r="G42" s="23">
        <v>-3274899</v>
      </c>
      <c r="H42" s="24">
        <v>-3274899</v>
      </c>
      <c r="I42" s="26">
        <v>0</v>
      </c>
      <c r="J42" s="27">
        <v>-3291100</v>
      </c>
      <c r="K42" s="23">
        <v>-3308100</v>
      </c>
      <c r="L42" s="24">
        <v>-3325900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-3274800</v>
      </c>
      <c r="G43" s="41">
        <f t="shared" si="4"/>
        <v>-3274899</v>
      </c>
      <c r="H43" s="42">
        <f t="shared" si="4"/>
        <v>-3274899</v>
      </c>
      <c r="I43" s="43">
        <f t="shared" si="4"/>
        <v>0</v>
      </c>
      <c r="J43" s="45">
        <f t="shared" si="4"/>
        <v>-3291100</v>
      </c>
      <c r="K43" s="41">
        <f t="shared" si="4"/>
        <v>-3308100</v>
      </c>
      <c r="L43" s="42">
        <f t="shared" si="4"/>
        <v>-3325900</v>
      </c>
    </row>
    <row r="44" spans="1:12" x14ac:dyDescent="0.25">
      <c r="A44" s="33" t="s">
        <v>61</v>
      </c>
      <c r="B44" s="34" t="s">
        <v>19</v>
      </c>
      <c r="C44" s="35">
        <f>+C37+C43</f>
        <v>26102975</v>
      </c>
      <c r="D44" s="35">
        <f t="shared" ref="D44:L44" si="5">+D37+D43</f>
        <v>72639408</v>
      </c>
      <c r="E44" s="36">
        <f t="shared" si="5"/>
        <v>79396802</v>
      </c>
      <c r="F44" s="37">
        <f t="shared" si="5"/>
        <v>92953071</v>
      </c>
      <c r="G44" s="35">
        <f t="shared" si="5"/>
        <v>79844289</v>
      </c>
      <c r="H44" s="36">
        <f t="shared" si="5"/>
        <v>79844289</v>
      </c>
      <c r="I44" s="38">
        <f t="shared" si="5"/>
        <v>118639181</v>
      </c>
      <c r="J44" s="39">
        <f t="shared" si="5"/>
        <v>82927980</v>
      </c>
      <c r="K44" s="35">
        <f t="shared" si="5"/>
        <v>86166190</v>
      </c>
      <c r="L44" s="36">
        <f t="shared" si="5"/>
        <v>89566218</v>
      </c>
    </row>
    <row r="45" spans="1:12" x14ac:dyDescent="0.25">
      <c r="A45" s="47" t="s">
        <v>62</v>
      </c>
      <c r="B45" s="48" t="s">
        <v>63</v>
      </c>
      <c r="C45" s="49">
        <f>+C26-C44</f>
        <v>226251170</v>
      </c>
      <c r="D45" s="49">
        <f t="shared" ref="D45:L45" si="6">+D26-D44</f>
        <v>330616206</v>
      </c>
      <c r="E45" s="50">
        <f t="shared" si="6"/>
        <v>463065924</v>
      </c>
      <c r="F45" s="51">
        <f t="shared" si="6"/>
        <v>505632405</v>
      </c>
      <c r="G45" s="49">
        <f t="shared" si="6"/>
        <v>570998287</v>
      </c>
      <c r="H45" s="50">
        <f t="shared" si="6"/>
        <v>570998287</v>
      </c>
      <c r="I45" s="52">
        <f t="shared" si="6"/>
        <v>664461774</v>
      </c>
      <c r="J45" s="53">
        <f t="shared" si="6"/>
        <v>686118649</v>
      </c>
      <c r="K45" s="49">
        <f t="shared" si="6"/>
        <v>821290953</v>
      </c>
      <c r="L45" s="50">
        <f t="shared" si="6"/>
        <v>957785429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95345166</v>
      </c>
      <c r="D47" s="23">
        <v>129788429</v>
      </c>
      <c r="E47" s="24">
        <v>151696308</v>
      </c>
      <c r="F47" s="25">
        <v>129031906</v>
      </c>
      <c r="G47" s="23">
        <v>151694895</v>
      </c>
      <c r="H47" s="24">
        <v>151694895</v>
      </c>
      <c r="I47" s="26">
        <v>168214263</v>
      </c>
      <c r="J47" s="27">
        <v>151694895</v>
      </c>
      <c r="K47" s="23">
        <v>151694895</v>
      </c>
      <c r="L47" s="24">
        <v>151694895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95345166</v>
      </c>
      <c r="D50" s="56">
        <f t="shared" ref="D50:L50" si="7">SUM(D47:D49)</f>
        <v>129788429</v>
      </c>
      <c r="E50" s="57">
        <f t="shared" si="7"/>
        <v>151696308</v>
      </c>
      <c r="F50" s="58">
        <f t="shared" si="7"/>
        <v>129031906</v>
      </c>
      <c r="G50" s="56">
        <f t="shared" si="7"/>
        <v>151694895</v>
      </c>
      <c r="H50" s="57">
        <f t="shared" si="7"/>
        <v>151694895</v>
      </c>
      <c r="I50" s="59">
        <f t="shared" si="7"/>
        <v>168214263</v>
      </c>
      <c r="J50" s="60">
        <f t="shared" si="7"/>
        <v>151694895</v>
      </c>
      <c r="K50" s="56">
        <f t="shared" si="7"/>
        <v>151694895</v>
      </c>
      <c r="L50" s="57">
        <f t="shared" si="7"/>
        <v>151694895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77021306</v>
      </c>
      <c r="D6" s="23">
        <v>113468182</v>
      </c>
      <c r="E6" s="24">
        <v>139906919</v>
      </c>
      <c r="F6" s="25">
        <v>99734066</v>
      </c>
      <c r="G6" s="23">
        <v>68820749</v>
      </c>
      <c r="H6" s="24">
        <v>68820749</v>
      </c>
      <c r="I6" s="26">
        <v>202930718</v>
      </c>
      <c r="J6" s="27">
        <v>37570089</v>
      </c>
      <c r="K6" s="23">
        <v>5159447</v>
      </c>
      <c r="L6" s="24">
        <v>-25621378</v>
      </c>
    </row>
    <row r="7" spans="1:12" x14ac:dyDescent="0.25">
      <c r="A7" s="28" t="s">
        <v>22</v>
      </c>
      <c r="B7" s="22" t="s">
        <v>9</v>
      </c>
      <c r="C7" s="23">
        <v>143607879</v>
      </c>
      <c r="D7" s="23">
        <v>112624086</v>
      </c>
      <c r="E7" s="24">
        <v>100965959</v>
      </c>
      <c r="F7" s="25">
        <v>163246422</v>
      </c>
      <c r="G7" s="23">
        <v>165420663</v>
      </c>
      <c r="H7" s="24">
        <v>165420663</v>
      </c>
      <c r="I7" s="26">
        <v>110570918</v>
      </c>
      <c r="J7" s="27">
        <v>194425901</v>
      </c>
      <c r="K7" s="23">
        <v>225296077</v>
      </c>
      <c r="L7" s="24">
        <v>258252633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-27916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-14971760</v>
      </c>
      <c r="D10" s="23">
        <v>-15087372</v>
      </c>
      <c r="E10" s="24">
        <v>-16892213</v>
      </c>
      <c r="F10" s="25">
        <v>87742049</v>
      </c>
      <c r="G10" s="23">
        <v>96433221</v>
      </c>
      <c r="H10" s="24">
        <v>96433221</v>
      </c>
      <c r="I10" s="26">
        <v>-14222584</v>
      </c>
      <c r="J10" s="27">
        <v>-1851917</v>
      </c>
      <c r="K10" s="23">
        <v>-2865624</v>
      </c>
      <c r="L10" s="24">
        <v>-235900</v>
      </c>
    </row>
    <row r="11" spans="1:12" x14ac:dyDescent="0.25">
      <c r="A11" s="28" t="s">
        <v>27</v>
      </c>
      <c r="B11" s="22" t="s">
        <v>19</v>
      </c>
      <c r="C11" s="23">
        <v>500151</v>
      </c>
      <c r="D11" s="23">
        <v>90272</v>
      </c>
      <c r="E11" s="24">
        <v>-404136</v>
      </c>
      <c r="F11" s="29">
        <v>90272</v>
      </c>
      <c r="G11" s="30">
        <v>90272</v>
      </c>
      <c r="H11" s="31">
        <v>90272</v>
      </c>
      <c r="I11" s="26">
        <v>2217251</v>
      </c>
      <c r="J11" s="32">
        <v>90272</v>
      </c>
      <c r="K11" s="30">
        <v>90272</v>
      </c>
      <c r="L11" s="31">
        <v>90272</v>
      </c>
    </row>
    <row r="12" spans="1:12" x14ac:dyDescent="0.25">
      <c r="A12" s="28" t="s">
        <v>28</v>
      </c>
      <c r="B12" s="22" t="s">
        <v>19</v>
      </c>
      <c r="C12" s="23">
        <v>-832138</v>
      </c>
      <c r="D12" s="23">
        <v>-1264688</v>
      </c>
      <c r="E12" s="24">
        <v>-1264688</v>
      </c>
      <c r="F12" s="25">
        <v>190886810</v>
      </c>
      <c r="G12" s="23">
        <v>190886810</v>
      </c>
      <c r="H12" s="24">
        <v>190886810</v>
      </c>
      <c r="I12" s="26">
        <v>-1264688</v>
      </c>
      <c r="J12" s="27">
        <v>40886810</v>
      </c>
      <c r="K12" s="23">
        <v>40886810</v>
      </c>
      <c r="L12" s="24">
        <v>40886810</v>
      </c>
    </row>
    <row r="13" spans="1:12" x14ac:dyDescent="0.25">
      <c r="A13" s="33" t="s">
        <v>29</v>
      </c>
      <c r="B13" s="34" t="s">
        <v>19</v>
      </c>
      <c r="C13" s="35">
        <f>SUM(C6:C12)</f>
        <v>205325438</v>
      </c>
      <c r="D13" s="35">
        <f t="shared" ref="D13:L13" si="0">SUM(D6:D12)</f>
        <v>209830480</v>
      </c>
      <c r="E13" s="36">
        <f t="shared" si="0"/>
        <v>222311841</v>
      </c>
      <c r="F13" s="37">
        <f t="shared" si="0"/>
        <v>541699619</v>
      </c>
      <c r="G13" s="35">
        <f t="shared" si="0"/>
        <v>521651715</v>
      </c>
      <c r="H13" s="36">
        <f t="shared" si="0"/>
        <v>521651715</v>
      </c>
      <c r="I13" s="38">
        <f t="shared" si="0"/>
        <v>300203699</v>
      </c>
      <c r="J13" s="39">
        <f t="shared" si="0"/>
        <v>271121155</v>
      </c>
      <c r="K13" s="35">
        <f t="shared" si="0"/>
        <v>268566982</v>
      </c>
      <c r="L13" s="36">
        <f t="shared" si="0"/>
        <v>273372437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36671618</v>
      </c>
      <c r="D17" s="23">
        <v>36834911</v>
      </c>
      <c r="E17" s="24">
        <v>32504901</v>
      </c>
      <c r="F17" s="29">
        <v>61097144</v>
      </c>
      <c r="G17" s="30">
        <v>65472144</v>
      </c>
      <c r="H17" s="31">
        <v>65472144</v>
      </c>
      <c r="I17" s="26">
        <v>64150516</v>
      </c>
      <c r="J17" s="32">
        <v>98193000</v>
      </c>
      <c r="K17" s="30">
        <v>141002204</v>
      </c>
      <c r="L17" s="31">
        <v>191844976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36671618</v>
      </c>
      <c r="D25" s="41">
        <f t="shared" ref="D25:L25" si="1">SUM(D15:D24)</f>
        <v>36834911</v>
      </c>
      <c r="E25" s="42">
        <f t="shared" si="1"/>
        <v>32504901</v>
      </c>
      <c r="F25" s="43">
        <f t="shared" si="1"/>
        <v>61097144</v>
      </c>
      <c r="G25" s="41">
        <f t="shared" si="1"/>
        <v>65472144</v>
      </c>
      <c r="H25" s="42">
        <f t="shared" si="1"/>
        <v>65472144</v>
      </c>
      <c r="I25" s="44">
        <f t="shared" si="1"/>
        <v>64150516</v>
      </c>
      <c r="J25" s="45">
        <f t="shared" si="1"/>
        <v>98193000</v>
      </c>
      <c r="K25" s="41">
        <f t="shared" si="1"/>
        <v>141002204</v>
      </c>
      <c r="L25" s="42">
        <f t="shared" si="1"/>
        <v>191844976</v>
      </c>
    </row>
    <row r="26" spans="1:12" x14ac:dyDescent="0.25">
      <c r="A26" s="33" t="s">
        <v>42</v>
      </c>
      <c r="B26" s="34" t="s">
        <v>19</v>
      </c>
      <c r="C26" s="35">
        <f>+C13+C25</f>
        <v>241997056</v>
      </c>
      <c r="D26" s="35">
        <f t="shared" ref="D26:L26" si="2">+D13+D25</f>
        <v>246665391</v>
      </c>
      <c r="E26" s="36">
        <f t="shared" si="2"/>
        <v>254816742</v>
      </c>
      <c r="F26" s="37">
        <f t="shared" si="2"/>
        <v>602796763</v>
      </c>
      <c r="G26" s="35">
        <f t="shared" si="2"/>
        <v>587123859</v>
      </c>
      <c r="H26" s="36">
        <f t="shared" si="2"/>
        <v>587123859</v>
      </c>
      <c r="I26" s="38">
        <f t="shared" si="2"/>
        <v>364354215</v>
      </c>
      <c r="J26" s="39">
        <f t="shared" si="2"/>
        <v>369314155</v>
      </c>
      <c r="K26" s="35">
        <f t="shared" si="2"/>
        <v>409569186</v>
      </c>
      <c r="L26" s="36">
        <f t="shared" si="2"/>
        <v>465217413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-218450</v>
      </c>
      <c r="D31" s="23">
        <v>-324504</v>
      </c>
      <c r="E31" s="24">
        <v>-394761</v>
      </c>
      <c r="F31" s="25">
        <v>-324502</v>
      </c>
      <c r="G31" s="23">
        <v>-324502</v>
      </c>
      <c r="H31" s="24">
        <v>-324502</v>
      </c>
      <c r="I31" s="26">
        <v>-464715</v>
      </c>
      <c r="J31" s="27">
        <v>-324502</v>
      </c>
      <c r="K31" s="23">
        <v>-324502</v>
      </c>
      <c r="L31" s="24">
        <v>-324502</v>
      </c>
    </row>
    <row r="32" spans="1:12" x14ac:dyDescent="0.25">
      <c r="A32" s="28" t="s">
        <v>48</v>
      </c>
      <c r="B32" s="22" t="s">
        <v>49</v>
      </c>
      <c r="C32" s="23">
        <v>-83075312</v>
      </c>
      <c r="D32" s="23">
        <v>-68144595</v>
      </c>
      <c r="E32" s="24">
        <v>-53688019</v>
      </c>
      <c r="F32" s="25">
        <v>-345730089</v>
      </c>
      <c r="G32" s="23">
        <v>-336277545</v>
      </c>
      <c r="H32" s="24">
        <v>-336277545</v>
      </c>
      <c r="I32" s="26">
        <v>-41012758</v>
      </c>
      <c r="J32" s="27">
        <v>-573388865</v>
      </c>
      <c r="K32" s="23">
        <v>-705132011</v>
      </c>
      <c r="L32" s="24">
        <v>-739844115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1278118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2327459</v>
      </c>
      <c r="D34" s="23">
        <v>0</v>
      </c>
      <c r="E34" s="24">
        <v>3656736</v>
      </c>
      <c r="F34" s="25">
        <v>142501</v>
      </c>
      <c r="G34" s="23">
        <v>142501</v>
      </c>
      <c r="H34" s="24">
        <v>142501</v>
      </c>
      <c r="I34" s="26">
        <v>0</v>
      </c>
      <c r="J34" s="27">
        <v>270752</v>
      </c>
      <c r="K34" s="23">
        <v>406057</v>
      </c>
      <c r="L34" s="24">
        <v>548939</v>
      </c>
    </row>
    <row r="35" spans="1:12" x14ac:dyDescent="0.25">
      <c r="A35" s="28" t="s">
        <v>27</v>
      </c>
      <c r="B35" s="22" t="s">
        <v>19</v>
      </c>
      <c r="C35" s="23">
        <v>10845030</v>
      </c>
      <c r="D35" s="23">
        <v>15569943</v>
      </c>
      <c r="E35" s="24">
        <v>18989073</v>
      </c>
      <c r="F35" s="25">
        <v>38096402</v>
      </c>
      <c r="G35" s="23">
        <v>38096402</v>
      </c>
      <c r="H35" s="24">
        <v>38096402</v>
      </c>
      <c r="I35" s="26">
        <v>19816874</v>
      </c>
      <c r="J35" s="27">
        <v>62764190</v>
      </c>
      <c r="K35" s="23">
        <v>88936718</v>
      </c>
      <c r="L35" s="24">
        <v>116771200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-70121273</v>
      </c>
      <c r="D37" s="35">
        <f t="shared" ref="D37:L37" si="3">SUM(D29:D36)</f>
        <v>-52899156</v>
      </c>
      <c r="E37" s="36">
        <f t="shared" si="3"/>
        <v>-31436971</v>
      </c>
      <c r="F37" s="37">
        <f t="shared" si="3"/>
        <v>-307815688</v>
      </c>
      <c r="G37" s="35">
        <f t="shared" si="3"/>
        <v>-298363144</v>
      </c>
      <c r="H37" s="36">
        <f t="shared" si="3"/>
        <v>-298363144</v>
      </c>
      <c r="I37" s="38">
        <f t="shared" si="3"/>
        <v>-20382481</v>
      </c>
      <c r="J37" s="39">
        <f t="shared" si="3"/>
        <v>-510678425</v>
      </c>
      <c r="K37" s="35">
        <f t="shared" si="3"/>
        <v>-616113738</v>
      </c>
      <c r="L37" s="36">
        <f t="shared" si="3"/>
        <v>-622848478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15912442</v>
      </c>
      <c r="D40" s="23">
        <v>117269606</v>
      </c>
      <c r="E40" s="24">
        <v>125695555</v>
      </c>
      <c r="F40" s="25">
        <v>10052733</v>
      </c>
      <c r="G40" s="23">
        <v>10052733</v>
      </c>
      <c r="H40" s="24">
        <v>10052733</v>
      </c>
      <c r="I40" s="26">
        <v>139607168</v>
      </c>
      <c r="J40" s="27">
        <v>10052733</v>
      </c>
      <c r="K40" s="23">
        <v>10052733</v>
      </c>
      <c r="L40" s="24">
        <v>10052733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15912442</v>
      </c>
      <c r="D43" s="41">
        <f t="shared" ref="D43:L43" si="4">SUM(D39:D42)</f>
        <v>117269606</v>
      </c>
      <c r="E43" s="42">
        <f t="shared" si="4"/>
        <v>125695555</v>
      </c>
      <c r="F43" s="43">
        <f t="shared" si="4"/>
        <v>10052733</v>
      </c>
      <c r="G43" s="41">
        <f t="shared" si="4"/>
        <v>10052733</v>
      </c>
      <c r="H43" s="42">
        <f t="shared" si="4"/>
        <v>10052733</v>
      </c>
      <c r="I43" s="43">
        <f t="shared" si="4"/>
        <v>139607168</v>
      </c>
      <c r="J43" s="45">
        <f t="shared" si="4"/>
        <v>10052733</v>
      </c>
      <c r="K43" s="41">
        <f t="shared" si="4"/>
        <v>10052733</v>
      </c>
      <c r="L43" s="42">
        <f t="shared" si="4"/>
        <v>10052733</v>
      </c>
    </row>
    <row r="44" spans="1:12" x14ac:dyDescent="0.25">
      <c r="A44" s="33" t="s">
        <v>61</v>
      </c>
      <c r="B44" s="34" t="s">
        <v>19</v>
      </c>
      <c r="C44" s="35">
        <f>+C37+C43</f>
        <v>-54208831</v>
      </c>
      <c r="D44" s="35">
        <f t="shared" ref="D44:L44" si="5">+D37+D43</f>
        <v>64370450</v>
      </c>
      <c r="E44" s="36">
        <f t="shared" si="5"/>
        <v>94258584</v>
      </c>
      <c r="F44" s="37">
        <f t="shared" si="5"/>
        <v>-297762955</v>
      </c>
      <c r="G44" s="35">
        <f t="shared" si="5"/>
        <v>-288310411</v>
      </c>
      <c r="H44" s="36">
        <f t="shared" si="5"/>
        <v>-288310411</v>
      </c>
      <c r="I44" s="38">
        <f t="shared" si="5"/>
        <v>119224687</v>
      </c>
      <c r="J44" s="39">
        <f t="shared" si="5"/>
        <v>-500625692</v>
      </c>
      <c r="K44" s="35">
        <f t="shared" si="5"/>
        <v>-606061005</v>
      </c>
      <c r="L44" s="36">
        <f t="shared" si="5"/>
        <v>-612795745</v>
      </c>
    </row>
    <row r="45" spans="1:12" x14ac:dyDescent="0.25">
      <c r="A45" s="47" t="s">
        <v>62</v>
      </c>
      <c r="B45" s="48" t="s">
        <v>63</v>
      </c>
      <c r="C45" s="49">
        <f>+C26-C44</f>
        <v>296205887</v>
      </c>
      <c r="D45" s="49">
        <f t="shared" ref="D45:L45" si="6">+D26-D44</f>
        <v>182294941</v>
      </c>
      <c r="E45" s="50">
        <f t="shared" si="6"/>
        <v>160558158</v>
      </c>
      <c r="F45" s="51">
        <f t="shared" si="6"/>
        <v>900559718</v>
      </c>
      <c r="G45" s="49">
        <f t="shared" si="6"/>
        <v>875434270</v>
      </c>
      <c r="H45" s="50">
        <f t="shared" si="6"/>
        <v>875434270</v>
      </c>
      <c r="I45" s="52">
        <f t="shared" si="6"/>
        <v>245129528</v>
      </c>
      <c r="J45" s="53">
        <f t="shared" si="6"/>
        <v>869939847</v>
      </c>
      <c r="K45" s="49">
        <f t="shared" si="6"/>
        <v>1015630191</v>
      </c>
      <c r="L45" s="50">
        <f t="shared" si="6"/>
        <v>1078013158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11973759</v>
      </c>
      <c r="E47" s="24">
        <v>-24977501</v>
      </c>
      <c r="F47" s="25">
        <v>2202033</v>
      </c>
      <c r="G47" s="23">
        <v>-22923415</v>
      </c>
      <c r="H47" s="24">
        <v>-22923415</v>
      </c>
      <c r="I47" s="26">
        <v>5430698</v>
      </c>
      <c r="J47" s="27">
        <v>-329574134</v>
      </c>
      <c r="K47" s="23">
        <v>-786664143</v>
      </c>
      <c r="L47" s="24">
        <v>-1416539685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11973759</v>
      </c>
      <c r="E50" s="57">
        <f t="shared" si="7"/>
        <v>-24977501</v>
      </c>
      <c r="F50" s="58">
        <f t="shared" si="7"/>
        <v>2202033</v>
      </c>
      <c r="G50" s="56">
        <f t="shared" si="7"/>
        <v>-22923415</v>
      </c>
      <c r="H50" s="57">
        <f t="shared" si="7"/>
        <v>-22923415</v>
      </c>
      <c r="I50" s="59">
        <f t="shared" si="7"/>
        <v>5430698</v>
      </c>
      <c r="J50" s="60">
        <f t="shared" si="7"/>
        <v>-329574134</v>
      </c>
      <c r="K50" s="56">
        <f t="shared" si="7"/>
        <v>-786664143</v>
      </c>
      <c r="L50" s="57">
        <f t="shared" si="7"/>
        <v>-1416539685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192015006</v>
      </c>
      <c r="D6" s="23">
        <v>229452379</v>
      </c>
      <c r="E6" s="24">
        <v>263875886</v>
      </c>
      <c r="F6" s="25">
        <v>85124059</v>
      </c>
      <c r="G6" s="23">
        <v>77929228</v>
      </c>
      <c r="H6" s="24">
        <v>77929228</v>
      </c>
      <c r="I6" s="26">
        <v>302632489</v>
      </c>
      <c r="J6" s="27">
        <v>66965732</v>
      </c>
      <c r="K6" s="23">
        <v>134181368</v>
      </c>
      <c r="L6" s="24">
        <v>229300194</v>
      </c>
    </row>
    <row r="7" spans="1:12" x14ac:dyDescent="0.25">
      <c r="A7" s="28" t="s">
        <v>22</v>
      </c>
      <c r="B7" s="22" t="s">
        <v>9</v>
      </c>
      <c r="C7" s="23">
        <v>89667863</v>
      </c>
      <c r="D7" s="23">
        <v>78228544</v>
      </c>
      <c r="E7" s="24">
        <v>93630325</v>
      </c>
      <c r="F7" s="25">
        <v>-3842502</v>
      </c>
      <c r="G7" s="23">
        <v>-3842502</v>
      </c>
      <c r="H7" s="24">
        <v>-3842502</v>
      </c>
      <c r="I7" s="26">
        <v>83424022</v>
      </c>
      <c r="J7" s="27">
        <v>23806626</v>
      </c>
      <c r="K7" s="23">
        <v>65682124</v>
      </c>
      <c r="L7" s="24">
        <v>82945151</v>
      </c>
    </row>
    <row r="8" spans="1:12" x14ac:dyDescent="0.25">
      <c r="A8" s="28" t="s">
        <v>23</v>
      </c>
      <c r="B8" s="22" t="s">
        <v>9</v>
      </c>
      <c r="C8" s="23">
        <v>490413</v>
      </c>
      <c r="D8" s="23">
        <v>490413</v>
      </c>
      <c r="E8" s="24">
        <v>490413</v>
      </c>
      <c r="F8" s="25">
        <v>0</v>
      </c>
      <c r="G8" s="23">
        <v>0</v>
      </c>
      <c r="H8" s="24">
        <v>0</v>
      </c>
      <c r="I8" s="26">
        <v>490413</v>
      </c>
      <c r="J8" s="27">
        <v>0</v>
      </c>
      <c r="K8" s="23">
        <v>-694055</v>
      </c>
      <c r="L8" s="24">
        <v>-735698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-5126427</v>
      </c>
      <c r="D10" s="23">
        <v>-5829079</v>
      </c>
      <c r="E10" s="24">
        <v>-7250569</v>
      </c>
      <c r="F10" s="25">
        <v>-6683054</v>
      </c>
      <c r="G10" s="23">
        <v>-6783054</v>
      </c>
      <c r="H10" s="24">
        <v>-6783054</v>
      </c>
      <c r="I10" s="26">
        <v>-9621006</v>
      </c>
      <c r="J10" s="27">
        <v>-5081508</v>
      </c>
      <c r="K10" s="23">
        <v>-12474603</v>
      </c>
      <c r="L10" s="24">
        <v>-20355641</v>
      </c>
    </row>
    <row r="11" spans="1:12" x14ac:dyDescent="0.25">
      <c r="A11" s="28" t="s">
        <v>27</v>
      </c>
      <c r="B11" s="22" t="s">
        <v>19</v>
      </c>
      <c r="C11" s="23">
        <v>7571750</v>
      </c>
      <c r="D11" s="23">
        <v>-343590</v>
      </c>
      <c r="E11" s="24">
        <v>3851189</v>
      </c>
      <c r="F11" s="29">
        <v>0</v>
      </c>
      <c r="G11" s="30">
        <v>0</v>
      </c>
      <c r="H11" s="31">
        <v>0</v>
      </c>
      <c r="I11" s="26">
        <v>8728507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-123061</v>
      </c>
      <c r="D12" s="23">
        <v>-205845</v>
      </c>
      <c r="E12" s="24">
        <v>-205846</v>
      </c>
      <c r="F12" s="25">
        <v>0</v>
      </c>
      <c r="G12" s="23">
        <v>0</v>
      </c>
      <c r="H12" s="24">
        <v>0</v>
      </c>
      <c r="I12" s="26">
        <v>-205846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284495544</v>
      </c>
      <c r="D13" s="35">
        <f t="shared" ref="D13:L13" si="0">SUM(D6:D12)</f>
        <v>301792822</v>
      </c>
      <c r="E13" s="36">
        <f t="shared" si="0"/>
        <v>354391398</v>
      </c>
      <c r="F13" s="37">
        <f t="shared" si="0"/>
        <v>74598503</v>
      </c>
      <c r="G13" s="35">
        <f t="shared" si="0"/>
        <v>67303672</v>
      </c>
      <c r="H13" s="36">
        <f t="shared" si="0"/>
        <v>67303672</v>
      </c>
      <c r="I13" s="38">
        <f t="shared" si="0"/>
        <v>385448579</v>
      </c>
      <c r="J13" s="39">
        <f t="shared" si="0"/>
        <v>85690850</v>
      </c>
      <c r="K13" s="35">
        <f t="shared" si="0"/>
        <v>186694834</v>
      </c>
      <c r="L13" s="36">
        <f t="shared" si="0"/>
        <v>291154006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152561045</v>
      </c>
      <c r="D17" s="23">
        <v>146171757</v>
      </c>
      <c r="E17" s="24">
        <v>146152279</v>
      </c>
      <c r="F17" s="29">
        <v>16540394</v>
      </c>
      <c r="G17" s="30">
        <v>16784737</v>
      </c>
      <c r="H17" s="31">
        <v>16784737</v>
      </c>
      <c r="I17" s="26">
        <v>163491048</v>
      </c>
      <c r="J17" s="32">
        <v>17664095</v>
      </c>
      <c r="K17" s="30">
        <v>36105411</v>
      </c>
      <c r="L17" s="31">
        <v>55357675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152561045</v>
      </c>
      <c r="D25" s="41">
        <f t="shared" ref="D25:L25" si="1">SUM(D15:D24)</f>
        <v>146171757</v>
      </c>
      <c r="E25" s="42">
        <f t="shared" si="1"/>
        <v>146152279</v>
      </c>
      <c r="F25" s="43">
        <f t="shared" si="1"/>
        <v>16540394</v>
      </c>
      <c r="G25" s="41">
        <f t="shared" si="1"/>
        <v>16784737</v>
      </c>
      <c r="H25" s="42">
        <f t="shared" si="1"/>
        <v>16784737</v>
      </c>
      <c r="I25" s="44">
        <f t="shared" si="1"/>
        <v>163491048</v>
      </c>
      <c r="J25" s="45">
        <f t="shared" si="1"/>
        <v>17664095</v>
      </c>
      <c r="K25" s="41">
        <f t="shared" si="1"/>
        <v>36105411</v>
      </c>
      <c r="L25" s="42">
        <f t="shared" si="1"/>
        <v>55357675</v>
      </c>
    </row>
    <row r="26" spans="1:12" x14ac:dyDescent="0.25">
      <c r="A26" s="33" t="s">
        <v>42</v>
      </c>
      <c r="B26" s="34" t="s">
        <v>19</v>
      </c>
      <c r="C26" s="35">
        <f>+C13+C25</f>
        <v>437056589</v>
      </c>
      <c r="D26" s="35">
        <f t="shared" ref="D26:L26" si="2">+D13+D25</f>
        <v>447964579</v>
      </c>
      <c r="E26" s="36">
        <f t="shared" si="2"/>
        <v>500543677</v>
      </c>
      <c r="F26" s="37">
        <f t="shared" si="2"/>
        <v>91138897</v>
      </c>
      <c r="G26" s="35">
        <f t="shared" si="2"/>
        <v>84088409</v>
      </c>
      <c r="H26" s="36">
        <f t="shared" si="2"/>
        <v>84088409</v>
      </c>
      <c r="I26" s="38">
        <f t="shared" si="2"/>
        <v>548939627</v>
      </c>
      <c r="J26" s="39">
        <f t="shared" si="2"/>
        <v>103354945</v>
      </c>
      <c r="K26" s="35">
        <f t="shared" si="2"/>
        <v>222800245</v>
      </c>
      <c r="L26" s="36">
        <f t="shared" si="2"/>
        <v>346511681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-122150</v>
      </c>
      <c r="D31" s="23">
        <v>-216120</v>
      </c>
      <c r="E31" s="24">
        <v>-232228</v>
      </c>
      <c r="F31" s="25">
        <v>0</v>
      </c>
      <c r="G31" s="23">
        <v>0</v>
      </c>
      <c r="H31" s="24">
        <v>0</v>
      </c>
      <c r="I31" s="26">
        <v>-264491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-14246224</v>
      </c>
      <c r="D32" s="23">
        <v>-37856456</v>
      </c>
      <c r="E32" s="24">
        <v>-61949925</v>
      </c>
      <c r="F32" s="25">
        <v>-3999973</v>
      </c>
      <c r="G32" s="23">
        <v>-3037742</v>
      </c>
      <c r="H32" s="24">
        <v>-3037742</v>
      </c>
      <c r="I32" s="26">
        <v>-68669493</v>
      </c>
      <c r="J32" s="27">
        <v>2479216</v>
      </c>
      <c r="K32" s="23">
        <v>-4516692</v>
      </c>
      <c r="L32" s="24">
        <v>-11872508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-17200785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33810473</v>
      </c>
      <c r="D34" s="23">
        <v>40148802</v>
      </c>
      <c r="E34" s="24">
        <v>41585832</v>
      </c>
      <c r="F34" s="25">
        <v>36421145</v>
      </c>
      <c r="G34" s="23">
        <v>36421145</v>
      </c>
      <c r="H34" s="24">
        <v>36421145</v>
      </c>
      <c r="I34" s="26">
        <v>44104646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70886584</v>
      </c>
      <c r="D35" s="23">
        <v>90083178</v>
      </c>
      <c r="E35" s="24">
        <v>116176481</v>
      </c>
      <c r="F35" s="25">
        <v>0</v>
      </c>
      <c r="G35" s="23">
        <v>0</v>
      </c>
      <c r="H35" s="24">
        <v>0</v>
      </c>
      <c r="I35" s="26">
        <v>134864831</v>
      </c>
      <c r="J35" s="27">
        <v>27905531</v>
      </c>
      <c r="K35" s="23">
        <v>58320773</v>
      </c>
      <c r="L35" s="24">
        <v>90074286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90328683</v>
      </c>
      <c r="D37" s="35">
        <f t="shared" ref="D37:L37" si="3">SUM(D29:D36)</f>
        <v>92159404</v>
      </c>
      <c r="E37" s="36">
        <f t="shared" si="3"/>
        <v>95580160</v>
      </c>
      <c r="F37" s="37">
        <f t="shared" si="3"/>
        <v>32421172</v>
      </c>
      <c r="G37" s="35">
        <f t="shared" si="3"/>
        <v>33383403</v>
      </c>
      <c r="H37" s="36">
        <f t="shared" si="3"/>
        <v>33383403</v>
      </c>
      <c r="I37" s="38">
        <f t="shared" si="3"/>
        <v>92834708</v>
      </c>
      <c r="J37" s="39">
        <f t="shared" si="3"/>
        <v>30384747</v>
      </c>
      <c r="K37" s="35">
        <f t="shared" si="3"/>
        <v>53804081</v>
      </c>
      <c r="L37" s="36">
        <f t="shared" si="3"/>
        <v>78201778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211864527</v>
      </c>
      <c r="D40" s="23">
        <v>214729856</v>
      </c>
      <c r="E40" s="24">
        <v>244624709</v>
      </c>
      <c r="F40" s="25">
        <v>0</v>
      </c>
      <c r="G40" s="23">
        <v>0</v>
      </c>
      <c r="H40" s="24">
        <v>0</v>
      </c>
      <c r="I40" s="26">
        <v>282815626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211864527</v>
      </c>
      <c r="D43" s="41">
        <f t="shared" ref="D43:L43" si="4">SUM(D39:D42)</f>
        <v>214729856</v>
      </c>
      <c r="E43" s="42">
        <f t="shared" si="4"/>
        <v>244624709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282815626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302193210</v>
      </c>
      <c r="D44" s="35">
        <f t="shared" ref="D44:L44" si="5">+D37+D43</f>
        <v>306889260</v>
      </c>
      <c r="E44" s="36">
        <f t="shared" si="5"/>
        <v>340204869</v>
      </c>
      <c r="F44" s="37">
        <f t="shared" si="5"/>
        <v>32421172</v>
      </c>
      <c r="G44" s="35">
        <f t="shared" si="5"/>
        <v>33383403</v>
      </c>
      <c r="H44" s="36">
        <f t="shared" si="5"/>
        <v>33383403</v>
      </c>
      <c r="I44" s="38">
        <f t="shared" si="5"/>
        <v>375650334</v>
      </c>
      <c r="J44" s="39">
        <f t="shared" si="5"/>
        <v>30384747</v>
      </c>
      <c r="K44" s="35">
        <f t="shared" si="5"/>
        <v>53804081</v>
      </c>
      <c r="L44" s="36">
        <f t="shared" si="5"/>
        <v>78201778</v>
      </c>
    </row>
    <row r="45" spans="1:12" x14ac:dyDescent="0.25">
      <c r="A45" s="47" t="s">
        <v>62</v>
      </c>
      <c r="B45" s="48" t="s">
        <v>63</v>
      </c>
      <c r="C45" s="49">
        <f>+C26-C44</f>
        <v>134863379</v>
      </c>
      <c r="D45" s="49">
        <f t="shared" ref="D45:L45" si="6">+D26-D44</f>
        <v>141075319</v>
      </c>
      <c r="E45" s="50">
        <f t="shared" si="6"/>
        <v>160338808</v>
      </c>
      <c r="F45" s="51">
        <f t="shared" si="6"/>
        <v>58717725</v>
      </c>
      <c r="G45" s="49">
        <f t="shared" si="6"/>
        <v>50705006</v>
      </c>
      <c r="H45" s="50">
        <f t="shared" si="6"/>
        <v>50705006</v>
      </c>
      <c r="I45" s="52">
        <f t="shared" si="6"/>
        <v>173289293</v>
      </c>
      <c r="J45" s="53">
        <f t="shared" si="6"/>
        <v>72970198</v>
      </c>
      <c r="K45" s="49">
        <f t="shared" si="6"/>
        <v>168996164</v>
      </c>
      <c r="L45" s="50">
        <f t="shared" si="6"/>
        <v>268309903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-24201618</v>
      </c>
      <c r="E47" s="24">
        <v>-55988964</v>
      </c>
      <c r="F47" s="25">
        <v>95138870</v>
      </c>
      <c r="G47" s="23">
        <v>87126152</v>
      </c>
      <c r="H47" s="24">
        <v>87126152</v>
      </c>
      <c r="I47" s="26">
        <v>-32003724</v>
      </c>
      <c r="J47" s="27">
        <v>72970198</v>
      </c>
      <c r="K47" s="23">
        <v>168996164</v>
      </c>
      <c r="L47" s="24">
        <v>268309904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-24201618</v>
      </c>
      <c r="E50" s="57">
        <f t="shared" si="7"/>
        <v>-55988964</v>
      </c>
      <c r="F50" s="58">
        <f t="shared" si="7"/>
        <v>95138870</v>
      </c>
      <c r="G50" s="56">
        <f t="shared" si="7"/>
        <v>87126152</v>
      </c>
      <c r="H50" s="57">
        <f t="shared" si="7"/>
        <v>87126152</v>
      </c>
      <c r="I50" s="59">
        <f t="shared" si="7"/>
        <v>-32003724</v>
      </c>
      <c r="J50" s="60">
        <f t="shared" si="7"/>
        <v>72970198</v>
      </c>
      <c r="K50" s="56">
        <f t="shared" si="7"/>
        <v>168996164</v>
      </c>
      <c r="L50" s="57">
        <f t="shared" si="7"/>
        <v>268309904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-7556785</v>
      </c>
      <c r="D6" s="23">
        <v>20071898</v>
      </c>
      <c r="E6" s="24">
        <v>0</v>
      </c>
      <c r="F6" s="25">
        <v>41995576</v>
      </c>
      <c r="G6" s="23">
        <v>41995576</v>
      </c>
      <c r="H6" s="24">
        <v>41995576</v>
      </c>
      <c r="I6" s="26">
        <v>90169587</v>
      </c>
      <c r="J6" s="27">
        <v>169402286</v>
      </c>
      <c r="K6" s="23">
        <v>349033655</v>
      </c>
      <c r="L6" s="24">
        <v>533675399</v>
      </c>
    </row>
    <row r="7" spans="1:12" x14ac:dyDescent="0.25">
      <c r="A7" s="28" t="s">
        <v>22</v>
      </c>
      <c r="B7" s="22" t="s">
        <v>9</v>
      </c>
      <c r="C7" s="23">
        <v>124684185</v>
      </c>
      <c r="D7" s="23">
        <v>292872960</v>
      </c>
      <c r="E7" s="24">
        <v>0</v>
      </c>
      <c r="F7" s="25">
        <v>68454961</v>
      </c>
      <c r="G7" s="23">
        <v>70961019</v>
      </c>
      <c r="H7" s="24">
        <v>70961019</v>
      </c>
      <c r="I7" s="26">
        <v>552062132</v>
      </c>
      <c r="J7" s="27">
        <v>709726555</v>
      </c>
      <c r="K7" s="23">
        <v>608130474</v>
      </c>
      <c r="L7" s="24">
        <v>508089620</v>
      </c>
    </row>
    <row r="8" spans="1:12" x14ac:dyDescent="0.25">
      <c r="A8" s="28" t="s">
        <v>23</v>
      </c>
      <c r="B8" s="22" t="s">
        <v>9</v>
      </c>
      <c r="C8" s="23">
        <v>-14857658</v>
      </c>
      <c r="D8" s="23">
        <v>-14857658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-6114869</v>
      </c>
      <c r="D10" s="23">
        <v>-15355668</v>
      </c>
      <c r="E10" s="24">
        <v>0</v>
      </c>
      <c r="F10" s="25">
        <v>0</v>
      </c>
      <c r="G10" s="23">
        <v>0</v>
      </c>
      <c r="H10" s="24">
        <v>0</v>
      </c>
      <c r="I10" s="26">
        <v>-34351746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-322715</v>
      </c>
      <c r="D11" s="23">
        <v>113091</v>
      </c>
      <c r="E11" s="24">
        <v>0</v>
      </c>
      <c r="F11" s="29">
        <v>0</v>
      </c>
      <c r="G11" s="30">
        <v>0</v>
      </c>
      <c r="H11" s="31">
        <v>0</v>
      </c>
      <c r="I11" s="26">
        <v>375350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-602856</v>
      </c>
      <c r="D12" s="23">
        <v>-672447</v>
      </c>
      <c r="E12" s="24">
        <v>0</v>
      </c>
      <c r="F12" s="25">
        <v>0</v>
      </c>
      <c r="G12" s="23">
        <v>0</v>
      </c>
      <c r="H12" s="24">
        <v>0</v>
      </c>
      <c r="I12" s="26">
        <v>-672447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95229302</v>
      </c>
      <c r="D13" s="35">
        <f t="shared" ref="D13:L13" si="0">SUM(D6:D12)</f>
        <v>282172176</v>
      </c>
      <c r="E13" s="36">
        <f t="shared" si="0"/>
        <v>0</v>
      </c>
      <c r="F13" s="37">
        <f t="shared" si="0"/>
        <v>110450537</v>
      </c>
      <c r="G13" s="35">
        <f t="shared" si="0"/>
        <v>112956595</v>
      </c>
      <c r="H13" s="36">
        <f t="shared" si="0"/>
        <v>112956595</v>
      </c>
      <c r="I13" s="38">
        <f t="shared" si="0"/>
        <v>607582876</v>
      </c>
      <c r="J13" s="39">
        <f t="shared" si="0"/>
        <v>879128841</v>
      </c>
      <c r="K13" s="35">
        <f t="shared" si="0"/>
        <v>957164129</v>
      </c>
      <c r="L13" s="36">
        <f t="shared" si="0"/>
        <v>1041765019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-9524889</v>
      </c>
      <c r="D17" s="23">
        <v>-1531972</v>
      </c>
      <c r="E17" s="24">
        <v>0</v>
      </c>
      <c r="F17" s="29">
        <v>-7988206</v>
      </c>
      <c r="G17" s="30">
        <v>-7988206</v>
      </c>
      <c r="H17" s="31">
        <v>-7988206</v>
      </c>
      <c r="I17" s="26">
        <v>-27555933</v>
      </c>
      <c r="J17" s="32">
        <v>-6372504</v>
      </c>
      <c r="K17" s="30">
        <v>-15234743</v>
      </c>
      <c r="L17" s="31">
        <v>-24486921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-9524889</v>
      </c>
      <c r="D25" s="41">
        <f t="shared" ref="D25:L25" si="1">SUM(D15:D24)</f>
        <v>-1531972</v>
      </c>
      <c r="E25" s="42">
        <f t="shared" si="1"/>
        <v>0</v>
      </c>
      <c r="F25" s="43">
        <f t="shared" si="1"/>
        <v>-7988206</v>
      </c>
      <c r="G25" s="41">
        <f t="shared" si="1"/>
        <v>-7988206</v>
      </c>
      <c r="H25" s="42">
        <f t="shared" si="1"/>
        <v>-7988206</v>
      </c>
      <c r="I25" s="44">
        <f t="shared" si="1"/>
        <v>-27555933</v>
      </c>
      <c r="J25" s="45">
        <f t="shared" si="1"/>
        <v>-6372504</v>
      </c>
      <c r="K25" s="41">
        <f t="shared" si="1"/>
        <v>-15234743</v>
      </c>
      <c r="L25" s="42">
        <f t="shared" si="1"/>
        <v>-24486921</v>
      </c>
    </row>
    <row r="26" spans="1:12" x14ac:dyDescent="0.25">
      <c r="A26" s="33" t="s">
        <v>42</v>
      </c>
      <c r="B26" s="34" t="s">
        <v>19</v>
      </c>
      <c r="C26" s="35">
        <f>+C13+C25</f>
        <v>85704413</v>
      </c>
      <c r="D26" s="35">
        <f t="shared" ref="D26:L26" si="2">+D13+D25</f>
        <v>280640204</v>
      </c>
      <c r="E26" s="36">
        <f t="shared" si="2"/>
        <v>0</v>
      </c>
      <c r="F26" s="37">
        <f t="shared" si="2"/>
        <v>102462331</v>
      </c>
      <c r="G26" s="35">
        <f t="shared" si="2"/>
        <v>104968389</v>
      </c>
      <c r="H26" s="36">
        <f t="shared" si="2"/>
        <v>104968389</v>
      </c>
      <c r="I26" s="38">
        <f t="shared" si="2"/>
        <v>580026943</v>
      </c>
      <c r="J26" s="39">
        <f t="shared" si="2"/>
        <v>872756337</v>
      </c>
      <c r="K26" s="35">
        <f t="shared" si="2"/>
        <v>941929386</v>
      </c>
      <c r="L26" s="36">
        <f t="shared" si="2"/>
        <v>1017278098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-40468</v>
      </c>
      <c r="D31" s="23">
        <v>-67780</v>
      </c>
      <c r="E31" s="24">
        <v>0</v>
      </c>
      <c r="F31" s="25">
        <v>0</v>
      </c>
      <c r="G31" s="23">
        <v>0</v>
      </c>
      <c r="H31" s="24">
        <v>0</v>
      </c>
      <c r="I31" s="26">
        <v>-126852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-35586672</v>
      </c>
      <c r="D32" s="23">
        <v>-54818444</v>
      </c>
      <c r="E32" s="24">
        <v>0</v>
      </c>
      <c r="F32" s="25">
        <v>-2000000</v>
      </c>
      <c r="G32" s="23">
        <v>908000000</v>
      </c>
      <c r="H32" s="24">
        <v>908000000</v>
      </c>
      <c r="I32" s="26">
        <v>-87628967</v>
      </c>
      <c r="J32" s="27">
        <v>1516161</v>
      </c>
      <c r="K32" s="23">
        <v>3219823</v>
      </c>
      <c r="L32" s="24">
        <v>7720118</v>
      </c>
    </row>
    <row r="33" spans="1:12" x14ac:dyDescent="0.25">
      <c r="A33" s="28" t="s">
        <v>50</v>
      </c>
      <c r="B33" s="22" t="s">
        <v>51</v>
      </c>
      <c r="C33" s="23">
        <v>-6015000</v>
      </c>
      <c r="D33" s="23">
        <v>-12166000</v>
      </c>
      <c r="E33" s="24">
        <v>0</v>
      </c>
      <c r="F33" s="25">
        <v>0</v>
      </c>
      <c r="G33" s="23">
        <v>0</v>
      </c>
      <c r="H33" s="24">
        <v>0</v>
      </c>
      <c r="I33" s="26">
        <v>-22675675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11972905</v>
      </c>
      <c r="D35" s="23">
        <v>22490696</v>
      </c>
      <c r="E35" s="24">
        <v>0</v>
      </c>
      <c r="F35" s="25">
        <v>32285446</v>
      </c>
      <c r="G35" s="23">
        <v>32285446</v>
      </c>
      <c r="H35" s="24">
        <v>32285446</v>
      </c>
      <c r="I35" s="26">
        <v>49275499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-29669235</v>
      </c>
      <c r="D37" s="35">
        <f t="shared" ref="D37:L37" si="3">SUM(D29:D36)</f>
        <v>-44561528</v>
      </c>
      <c r="E37" s="36">
        <f t="shared" si="3"/>
        <v>0</v>
      </c>
      <c r="F37" s="37">
        <f t="shared" si="3"/>
        <v>30285446</v>
      </c>
      <c r="G37" s="35">
        <f t="shared" si="3"/>
        <v>940285446</v>
      </c>
      <c r="H37" s="36">
        <f t="shared" si="3"/>
        <v>940285446</v>
      </c>
      <c r="I37" s="38">
        <f t="shared" si="3"/>
        <v>-61155995</v>
      </c>
      <c r="J37" s="39">
        <f t="shared" si="3"/>
        <v>1516161</v>
      </c>
      <c r="K37" s="35">
        <f t="shared" si="3"/>
        <v>3219823</v>
      </c>
      <c r="L37" s="36">
        <f t="shared" si="3"/>
        <v>7720118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2536917</v>
      </c>
      <c r="D39" s="23">
        <v>3630810</v>
      </c>
      <c r="E39" s="24">
        <v>0</v>
      </c>
      <c r="F39" s="25">
        <v>2230711</v>
      </c>
      <c r="G39" s="23">
        <v>0</v>
      </c>
      <c r="H39" s="24">
        <v>0</v>
      </c>
      <c r="I39" s="26">
        <v>3630812</v>
      </c>
      <c r="J39" s="27">
        <v>4820231</v>
      </c>
      <c r="K39" s="23">
        <v>4820231</v>
      </c>
      <c r="L39" s="24">
        <v>4820231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2536917</v>
      </c>
      <c r="D43" s="41">
        <f t="shared" ref="D43:L43" si="4">SUM(D39:D42)</f>
        <v>3630810</v>
      </c>
      <c r="E43" s="42">
        <f t="shared" si="4"/>
        <v>0</v>
      </c>
      <c r="F43" s="43">
        <f t="shared" si="4"/>
        <v>2230711</v>
      </c>
      <c r="G43" s="41">
        <f t="shared" si="4"/>
        <v>0</v>
      </c>
      <c r="H43" s="42">
        <f t="shared" si="4"/>
        <v>0</v>
      </c>
      <c r="I43" s="43">
        <f t="shared" si="4"/>
        <v>3630812</v>
      </c>
      <c r="J43" s="45">
        <f t="shared" si="4"/>
        <v>4820231</v>
      </c>
      <c r="K43" s="41">
        <f t="shared" si="4"/>
        <v>4820231</v>
      </c>
      <c r="L43" s="42">
        <f t="shared" si="4"/>
        <v>4820231</v>
      </c>
    </row>
    <row r="44" spans="1:12" x14ac:dyDescent="0.25">
      <c r="A44" s="33" t="s">
        <v>61</v>
      </c>
      <c r="B44" s="34" t="s">
        <v>19</v>
      </c>
      <c r="C44" s="35">
        <f>+C37+C43</f>
        <v>-27132318</v>
      </c>
      <c r="D44" s="35">
        <f t="shared" ref="D44:L44" si="5">+D37+D43</f>
        <v>-40930718</v>
      </c>
      <c r="E44" s="36">
        <f t="shared" si="5"/>
        <v>0</v>
      </c>
      <c r="F44" s="37">
        <f t="shared" si="5"/>
        <v>32516157</v>
      </c>
      <c r="G44" s="35">
        <f t="shared" si="5"/>
        <v>940285446</v>
      </c>
      <c r="H44" s="36">
        <f t="shared" si="5"/>
        <v>940285446</v>
      </c>
      <c r="I44" s="38">
        <f t="shared" si="5"/>
        <v>-57525183</v>
      </c>
      <c r="J44" s="39">
        <f t="shared" si="5"/>
        <v>6336392</v>
      </c>
      <c r="K44" s="35">
        <f t="shared" si="5"/>
        <v>8040054</v>
      </c>
      <c r="L44" s="36">
        <f t="shared" si="5"/>
        <v>12540349</v>
      </c>
    </row>
    <row r="45" spans="1:12" x14ac:dyDescent="0.25">
      <c r="A45" s="47" t="s">
        <v>62</v>
      </c>
      <c r="B45" s="48" t="s">
        <v>63</v>
      </c>
      <c r="C45" s="49">
        <f>+C26-C44</f>
        <v>112836731</v>
      </c>
      <c r="D45" s="49">
        <f t="shared" ref="D45:L45" si="6">+D26-D44</f>
        <v>321570922</v>
      </c>
      <c r="E45" s="50">
        <f t="shared" si="6"/>
        <v>0</v>
      </c>
      <c r="F45" s="51">
        <f t="shared" si="6"/>
        <v>69946174</v>
      </c>
      <c r="G45" s="49">
        <f t="shared" si="6"/>
        <v>-835317057</v>
      </c>
      <c r="H45" s="50">
        <f t="shared" si="6"/>
        <v>-835317057</v>
      </c>
      <c r="I45" s="52">
        <f t="shared" si="6"/>
        <v>637552126</v>
      </c>
      <c r="J45" s="53">
        <f t="shared" si="6"/>
        <v>866419945</v>
      </c>
      <c r="K45" s="49">
        <f t="shared" si="6"/>
        <v>933889332</v>
      </c>
      <c r="L45" s="50">
        <f t="shared" si="6"/>
        <v>1004737749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72176886</v>
      </c>
      <c r="G47" s="23">
        <v>64682944</v>
      </c>
      <c r="H47" s="24">
        <v>64682944</v>
      </c>
      <c r="I47" s="26">
        <v>-308108489</v>
      </c>
      <c r="J47" s="27">
        <v>64095311</v>
      </c>
      <c r="K47" s="23">
        <v>131564698</v>
      </c>
      <c r="L47" s="24">
        <v>202413115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72176886</v>
      </c>
      <c r="G50" s="56">
        <f t="shared" si="7"/>
        <v>64682944</v>
      </c>
      <c r="H50" s="57">
        <f t="shared" si="7"/>
        <v>64682944</v>
      </c>
      <c r="I50" s="59">
        <f t="shared" si="7"/>
        <v>-308108489</v>
      </c>
      <c r="J50" s="60">
        <f t="shared" si="7"/>
        <v>64095311</v>
      </c>
      <c r="K50" s="56">
        <f t="shared" si="7"/>
        <v>131564698</v>
      </c>
      <c r="L50" s="57">
        <f t="shared" si="7"/>
        <v>202413115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229735238</v>
      </c>
      <c r="D6" s="23">
        <v>287589425</v>
      </c>
      <c r="E6" s="24">
        <v>363005113</v>
      </c>
      <c r="F6" s="25">
        <v>-26549723</v>
      </c>
      <c r="G6" s="23">
        <v>-9834781</v>
      </c>
      <c r="H6" s="24">
        <v>-9834781</v>
      </c>
      <c r="I6" s="26">
        <v>435024526</v>
      </c>
      <c r="J6" s="27">
        <v>39251563</v>
      </c>
      <c r="K6" s="23">
        <v>79394960</v>
      </c>
      <c r="L6" s="24">
        <v>118712923</v>
      </c>
    </row>
    <row r="7" spans="1:12" x14ac:dyDescent="0.25">
      <c r="A7" s="28" t="s">
        <v>22</v>
      </c>
      <c r="B7" s="22" t="s">
        <v>9</v>
      </c>
      <c r="C7" s="23">
        <v>35693672</v>
      </c>
      <c r="D7" s="23">
        <v>44504743</v>
      </c>
      <c r="E7" s="24">
        <v>57580428</v>
      </c>
      <c r="F7" s="25">
        <v>52048767</v>
      </c>
      <c r="G7" s="23">
        <v>51017017</v>
      </c>
      <c r="H7" s="24">
        <v>51017017</v>
      </c>
      <c r="I7" s="26">
        <v>69960772</v>
      </c>
      <c r="J7" s="27">
        <v>60378330</v>
      </c>
      <c r="K7" s="23">
        <v>73370966</v>
      </c>
      <c r="L7" s="24">
        <v>87024088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-33322698</v>
      </c>
      <c r="D10" s="23">
        <v>-46819233</v>
      </c>
      <c r="E10" s="24">
        <v>-60451885</v>
      </c>
      <c r="F10" s="25">
        <v>18558393</v>
      </c>
      <c r="G10" s="23">
        <v>20069393</v>
      </c>
      <c r="H10" s="24">
        <v>20069393</v>
      </c>
      <c r="I10" s="26">
        <v>-72341837</v>
      </c>
      <c r="J10" s="27">
        <v>-218835</v>
      </c>
      <c r="K10" s="23">
        <v>-218835</v>
      </c>
      <c r="L10" s="24">
        <v>-218835</v>
      </c>
    </row>
    <row r="11" spans="1:12" x14ac:dyDescent="0.25">
      <c r="A11" s="28" t="s">
        <v>27</v>
      </c>
      <c r="B11" s="22" t="s">
        <v>19</v>
      </c>
      <c r="C11" s="23">
        <v>-13236559</v>
      </c>
      <c r="D11" s="23">
        <v>-13019533</v>
      </c>
      <c r="E11" s="24">
        <v>-11971088</v>
      </c>
      <c r="F11" s="29">
        <v>0</v>
      </c>
      <c r="G11" s="30">
        <v>28043</v>
      </c>
      <c r="H11" s="31">
        <v>28043</v>
      </c>
      <c r="I11" s="26">
        <v>-10807410</v>
      </c>
      <c r="J11" s="32">
        <v>45000</v>
      </c>
      <c r="K11" s="30">
        <v>45000</v>
      </c>
      <c r="L11" s="31">
        <v>45000</v>
      </c>
    </row>
    <row r="12" spans="1:12" x14ac:dyDescent="0.25">
      <c r="A12" s="28" t="s">
        <v>28</v>
      </c>
      <c r="B12" s="22" t="s">
        <v>19</v>
      </c>
      <c r="C12" s="23">
        <v>-346042</v>
      </c>
      <c r="D12" s="23">
        <v>-459548</v>
      </c>
      <c r="E12" s="24">
        <v>-459544</v>
      </c>
      <c r="F12" s="25">
        <v>0</v>
      </c>
      <c r="G12" s="23">
        <v>0</v>
      </c>
      <c r="H12" s="24">
        <v>0</v>
      </c>
      <c r="I12" s="26">
        <v>-459544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218523611</v>
      </c>
      <c r="D13" s="35">
        <f t="shared" ref="D13:L13" si="0">SUM(D6:D12)</f>
        <v>271795854</v>
      </c>
      <c r="E13" s="36">
        <f t="shared" si="0"/>
        <v>347703024</v>
      </c>
      <c r="F13" s="37">
        <f t="shared" si="0"/>
        <v>44057437</v>
      </c>
      <c r="G13" s="35">
        <f t="shared" si="0"/>
        <v>61279672</v>
      </c>
      <c r="H13" s="36">
        <f t="shared" si="0"/>
        <v>61279672</v>
      </c>
      <c r="I13" s="38">
        <f t="shared" si="0"/>
        <v>421376507</v>
      </c>
      <c r="J13" s="39">
        <f t="shared" si="0"/>
        <v>99456058</v>
      </c>
      <c r="K13" s="35">
        <f t="shared" si="0"/>
        <v>152592091</v>
      </c>
      <c r="L13" s="36">
        <f t="shared" si="0"/>
        <v>205563176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60882399</v>
      </c>
      <c r="D17" s="23">
        <v>70479619</v>
      </c>
      <c r="E17" s="24">
        <v>63201921</v>
      </c>
      <c r="F17" s="29">
        <v>81759254</v>
      </c>
      <c r="G17" s="30">
        <v>83628780</v>
      </c>
      <c r="H17" s="31">
        <v>83628780</v>
      </c>
      <c r="I17" s="26">
        <v>116909755</v>
      </c>
      <c r="J17" s="32">
        <v>55983349</v>
      </c>
      <c r="K17" s="30">
        <v>38973379</v>
      </c>
      <c r="L17" s="31">
        <v>19879610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60882399</v>
      </c>
      <c r="D25" s="41">
        <f t="shared" ref="D25:L25" si="1">SUM(D15:D24)</f>
        <v>70479619</v>
      </c>
      <c r="E25" s="42">
        <f t="shared" si="1"/>
        <v>63201921</v>
      </c>
      <c r="F25" s="43">
        <f t="shared" si="1"/>
        <v>81759254</v>
      </c>
      <c r="G25" s="41">
        <f t="shared" si="1"/>
        <v>83628780</v>
      </c>
      <c r="H25" s="42">
        <f t="shared" si="1"/>
        <v>83628780</v>
      </c>
      <c r="I25" s="44">
        <f t="shared" si="1"/>
        <v>116909755</v>
      </c>
      <c r="J25" s="45">
        <f t="shared" si="1"/>
        <v>55983349</v>
      </c>
      <c r="K25" s="41">
        <f t="shared" si="1"/>
        <v>38973379</v>
      </c>
      <c r="L25" s="42">
        <f t="shared" si="1"/>
        <v>19879610</v>
      </c>
    </row>
    <row r="26" spans="1:12" x14ac:dyDescent="0.25">
      <c r="A26" s="33" t="s">
        <v>42</v>
      </c>
      <c r="B26" s="34" t="s">
        <v>19</v>
      </c>
      <c r="C26" s="35">
        <f>+C13+C25</f>
        <v>279406010</v>
      </c>
      <c r="D26" s="35">
        <f t="shared" ref="D26:L26" si="2">+D13+D25</f>
        <v>342275473</v>
      </c>
      <c r="E26" s="36">
        <f t="shared" si="2"/>
        <v>410904945</v>
      </c>
      <c r="F26" s="37">
        <f t="shared" si="2"/>
        <v>125816691</v>
      </c>
      <c r="G26" s="35">
        <f t="shared" si="2"/>
        <v>144908452</v>
      </c>
      <c r="H26" s="36">
        <f t="shared" si="2"/>
        <v>144908452</v>
      </c>
      <c r="I26" s="38">
        <f t="shared" si="2"/>
        <v>538286262</v>
      </c>
      <c r="J26" s="39">
        <f t="shared" si="2"/>
        <v>155439407</v>
      </c>
      <c r="K26" s="35">
        <f t="shared" si="2"/>
        <v>191565470</v>
      </c>
      <c r="L26" s="36">
        <f t="shared" si="2"/>
        <v>225442786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-75492</v>
      </c>
      <c r="D30" s="23">
        <v>-79772</v>
      </c>
      <c r="E30" s="24">
        <v>-79772</v>
      </c>
      <c r="F30" s="25">
        <v>0</v>
      </c>
      <c r="G30" s="23">
        <v>0</v>
      </c>
      <c r="H30" s="24">
        <v>0</v>
      </c>
      <c r="I30" s="26">
        <v>-79772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-786260</v>
      </c>
      <c r="D31" s="23">
        <v>-904677</v>
      </c>
      <c r="E31" s="24">
        <v>-1182478</v>
      </c>
      <c r="F31" s="25">
        <v>0</v>
      </c>
      <c r="G31" s="23">
        <v>0</v>
      </c>
      <c r="H31" s="24">
        <v>0</v>
      </c>
      <c r="I31" s="26">
        <v>-1360731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-116435511</v>
      </c>
      <c r="D32" s="23">
        <v>-162496167</v>
      </c>
      <c r="E32" s="24">
        <v>-209479506</v>
      </c>
      <c r="F32" s="25">
        <v>0</v>
      </c>
      <c r="G32" s="23">
        <v>713865</v>
      </c>
      <c r="H32" s="24">
        <v>713865</v>
      </c>
      <c r="I32" s="26">
        <v>-198495548</v>
      </c>
      <c r="J32" s="27">
        <v>345000</v>
      </c>
      <c r="K32" s="23">
        <v>345000</v>
      </c>
      <c r="L32" s="24">
        <v>345000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-226447</v>
      </c>
      <c r="F33" s="25">
        <v>0</v>
      </c>
      <c r="G33" s="23">
        <v>0</v>
      </c>
      <c r="H33" s="24">
        <v>0</v>
      </c>
      <c r="I33" s="26">
        <v>-18475436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5419113</v>
      </c>
      <c r="D35" s="23">
        <v>6865977</v>
      </c>
      <c r="E35" s="24">
        <v>11148309</v>
      </c>
      <c r="F35" s="25">
        <v>1258492</v>
      </c>
      <c r="G35" s="23">
        <v>1269742</v>
      </c>
      <c r="H35" s="24">
        <v>1269742</v>
      </c>
      <c r="I35" s="26">
        <v>12630959</v>
      </c>
      <c r="J35" s="27">
        <v>1363237</v>
      </c>
      <c r="K35" s="23">
        <v>2775241</v>
      </c>
      <c r="L35" s="24">
        <v>4257901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-111878150</v>
      </c>
      <c r="D37" s="35">
        <f t="shared" ref="D37:L37" si="3">SUM(D29:D36)</f>
        <v>-156614639</v>
      </c>
      <c r="E37" s="36">
        <f t="shared" si="3"/>
        <v>-199819894</v>
      </c>
      <c r="F37" s="37">
        <f t="shared" si="3"/>
        <v>1258492</v>
      </c>
      <c r="G37" s="35">
        <f t="shared" si="3"/>
        <v>1983607</v>
      </c>
      <c r="H37" s="36">
        <f t="shared" si="3"/>
        <v>1983607</v>
      </c>
      <c r="I37" s="38">
        <f t="shared" si="3"/>
        <v>-205780528</v>
      </c>
      <c r="J37" s="39">
        <f t="shared" si="3"/>
        <v>1708237</v>
      </c>
      <c r="K37" s="35">
        <f t="shared" si="3"/>
        <v>3120241</v>
      </c>
      <c r="L37" s="36">
        <f t="shared" si="3"/>
        <v>4602901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-111878150</v>
      </c>
      <c r="D44" s="35">
        <f t="shared" ref="D44:L44" si="5">+D37+D43</f>
        <v>-156614639</v>
      </c>
      <c r="E44" s="36">
        <f t="shared" si="5"/>
        <v>-199819894</v>
      </c>
      <c r="F44" s="37">
        <f t="shared" si="5"/>
        <v>1258492</v>
      </c>
      <c r="G44" s="35">
        <f t="shared" si="5"/>
        <v>1983607</v>
      </c>
      <c r="H44" s="36">
        <f t="shared" si="5"/>
        <v>1983607</v>
      </c>
      <c r="I44" s="38">
        <f t="shared" si="5"/>
        <v>-205780528</v>
      </c>
      <c r="J44" s="39">
        <f t="shared" si="5"/>
        <v>1708237</v>
      </c>
      <c r="K44" s="35">
        <f t="shared" si="5"/>
        <v>3120241</v>
      </c>
      <c r="L44" s="36">
        <f t="shared" si="5"/>
        <v>4602901</v>
      </c>
    </row>
    <row r="45" spans="1:12" x14ac:dyDescent="0.25">
      <c r="A45" s="47" t="s">
        <v>62</v>
      </c>
      <c r="B45" s="48" t="s">
        <v>63</v>
      </c>
      <c r="C45" s="49">
        <f>+C26-C44</f>
        <v>391284160</v>
      </c>
      <c r="D45" s="49">
        <f t="shared" ref="D45:L45" si="6">+D26-D44</f>
        <v>498890112</v>
      </c>
      <c r="E45" s="50">
        <f t="shared" si="6"/>
        <v>610724839</v>
      </c>
      <c r="F45" s="51">
        <f t="shared" si="6"/>
        <v>124558199</v>
      </c>
      <c r="G45" s="49">
        <f t="shared" si="6"/>
        <v>142924845</v>
      </c>
      <c r="H45" s="50">
        <f t="shared" si="6"/>
        <v>142924845</v>
      </c>
      <c r="I45" s="52">
        <f t="shared" si="6"/>
        <v>744066790</v>
      </c>
      <c r="J45" s="53">
        <f t="shared" si="6"/>
        <v>153731170</v>
      </c>
      <c r="K45" s="49">
        <f t="shared" si="6"/>
        <v>188445229</v>
      </c>
      <c r="L45" s="50">
        <f t="shared" si="6"/>
        <v>220839885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34670040</v>
      </c>
      <c r="E47" s="24">
        <v>43007776</v>
      </c>
      <c r="F47" s="25">
        <v>27336398</v>
      </c>
      <c r="G47" s="23">
        <v>45703044</v>
      </c>
      <c r="H47" s="24">
        <v>45703044</v>
      </c>
      <c r="I47" s="26">
        <v>75821220</v>
      </c>
      <c r="J47" s="27">
        <v>66117585</v>
      </c>
      <c r="K47" s="23">
        <v>100831644</v>
      </c>
      <c r="L47" s="24">
        <v>133226300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34670040</v>
      </c>
      <c r="E50" s="57">
        <f t="shared" si="7"/>
        <v>43007776</v>
      </c>
      <c r="F50" s="58">
        <f t="shared" si="7"/>
        <v>27336398</v>
      </c>
      <c r="G50" s="56">
        <f t="shared" si="7"/>
        <v>45703044</v>
      </c>
      <c r="H50" s="57">
        <f t="shared" si="7"/>
        <v>45703044</v>
      </c>
      <c r="I50" s="59">
        <f t="shared" si="7"/>
        <v>75821220</v>
      </c>
      <c r="J50" s="60">
        <f t="shared" si="7"/>
        <v>66117585</v>
      </c>
      <c r="K50" s="56">
        <f t="shared" si="7"/>
        <v>100831644</v>
      </c>
      <c r="L50" s="57">
        <f t="shared" si="7"/>
        <v>133226300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-335886251</v>
      </c>
      <c r="D17" s="23">
        <v>-342744619</v>
      </c>
      <c r="E17" s="24">
        <v>-345839863</v>
      </c>
      <c r="F17" s="29">
        <v>-340419846</v>
      </c>
      <c r="G17" s="30">
        <v>-340394937</v>
      </c>
      <c r="H17" s="31">
        <v>-340394937</v>
      </c>
      <c r="I17" s="26">
        <v>-317183256</v>
      </c>
      <c r="J17" s="32">
        <v>-325996640</v>
      </c>
      <c r="K17" s="30">
        <v>-330167087</v>
      </c>
      <c r="L17" s="31">
        <v>-350294880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4713044</v>
      </c>
      <c r="H21" s="24">
        <v>4713044</v>
      </c>
      <c r="I21" s="26">
        <v>0</v>
      </c>
      <c r="J21" s="27">
        <v>3500000</v>
      </c>
      <c r="K21" s="23">
        <v>500000</v>
      </c>
      <c r="L21" s="24">
        <v>900000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-335886251</v>
      </c>
      <c r="D25" s="41">
        <f t="shared" ref="D25:L25" si="1">SUM(D15:D24)</f>
        <v>-342744619</v>
      </c>
      <c r="E25" s="42">
        <f t="shared" si="1"/>
        <v>-345839863</v>
      </c>
      <c r="F25" s="43">
        <f t="shared" si="1"/>
        <v>-340419846</v>
      </c>
      <c r="G25" s="41">
        <f t="shared" si="1"/>
        <v>-335681893</v>
      </c>
      <c r="H25" s="42">
        <f t="shared" si="1"/>
        <v>-335681893</v>
      </c>
      <c r="I25" s="44">
        <f t="shared" si="1"/>
        <v>-317183256</v>
      </c>
      <c r="J25" s="45">
        <f t="shared" si="1"/>
        <v>-322496640</v>
      </c>
      <c r="K25" s="41">
        <f t="shared" si="1"/>
        <v>-329667087</v>
      </c>
      <c r="L25" s="42">
        <f t="shared" si="1"/>
        <v>-349394880</v>
      </c>
    </row>
    <row r="26" spans="1:12" x14ac:dyDescent="0.25">
      <c r="A26" s="33" t="s">
        <v>42</v>
      </c>
      <c r="B26" s="34" t="s">
        <v>19</v>
      </c>
      <c r="C26" s="35">
        <f>+C13+C25</f>
        <v>-335886251</v>
      </c>
      <c r="D26" s="35">
        <f t="shared" ref="D26:L26" si="2">+D13+D25</f>
        <v>-342744619</v>
      </c>
      <c r="E26" s="36">
        <f t="shared" si="2"/>
        <v>-345839863</v>
      </c>
      <c r="F26" s="37">
        <f t="shared" si="2"/>
        <v>-340419846</v>
      </c>
      <c r="G26" s="35">
        <f t="shared" si="2"/>
        <v>-335681893</v>
      </c>
      <c r="H26" s="36">
        <f t="shared" si="2"/>
        <v>-335681893</v>
      </c>
      <c r="I26" s="38">
        <f t="shared" si="2"/>
        <v>-317183256</v>
      </c>
      <c r="J26" s="39">
        <f t="shared" si="2"/>
        <v>-322496640</v>
      </c>
      <c r="K26" s="35">
        <f t="shared" si="2"/>
        <v>-329667087</v>
      </c>
      <c r="L26" s="36">
        <f t="shared" si="2"/>
        <v>-349394880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-335886251</v>
      </c>
      <c r="D45" s="49">
        <f t="shared" ref="D45:L45" si="6">+D26-D44</f>
        <v>-342744619</v>
      </c>
      <c r="E45" s="50">
        <f t="shared" si="6"/>
        <v>-345839863</v>
      </c>
      <c r="F45" s="51">
        <f t="shared" si="6"/>
        <v>-340419846</v>
      </c>
      <c r="G45" s="49">
        <f t="shared" si="6"/>
        <v>-335681893</v>
      </c>
      <c r="H45" s="50">
        <f t="shared" si="6"/>
        <v>-335681893</v>
      </c>
      <c r="I45" s="52">
        <f t="shared" si="6"/>
        <v>-317183256</v>
      </c>
      <c r="J45" s="53">
        <f t="shared" si="6"/>
        <v>-322496640</v>
      </c>
      <c r="K45" s="49">
        <f t="shared" si="6"/>
        <v>-329667087</v>
      </c>
      <c r="L45" s="50">
        <f t="shared" si="6"/>
        <v>-349394880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-972469596</v>
      </c>
      <c r="D47" s="23">
        <v>-985812643</v>
      </c>
      <c r="E47" s="24">
        <v>-986156391</v>
      </c>
      <c r="F47" s="25">
        <v>-985812643</v>
      </c>
      <c r="G47" s="23">
        <v>-986156392</v>
      </c>
      <c r="H47" s="24">
        <v>-986156392</v>
      </c>
      <c r="I47" s="26">
        <v>-1033884014</v>
      </c>
      <c r="J47" s="27">
        <v>-986156395</v>
      </c>
      <c r="K47" s="23">
        <v>-986156395</v>
      </c>
      <c r="L47" s="24">
        <v>-986156395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-972469596</v>
      </c>
      <c r="D50" s="56">
        <f t="shared" ref="D50:L50" si="7">SUM(D47:D49)</f>
        <v>-985812643</v>
      </c>
      <c r="E50" s="57">
        <f t="shared" si="7"/>
        <v>-986156391</v>
      </c>
      <c r="F50" s="58">
        <f t="shared" si="7"/>
        <v>-985812643</v>
      </c>
      <c r="G50" s="56">
        <f t="shared" si="7"/>
        <v>-986156392</v>
      </c>
      <c r="H50" s="57">
        <f t="shared" si="7"/>
        <v>-986156392</v>
      </c>
      <c r="I50" s="59">
        <f t="shared" si="7"/>
        <v>-1033884014</v>
      </c>
      <c r="J50" s="60">
        <f t="shared" si="7"/>
        <v>-986156395</v>
      </c>
      <c r="K50" s="56">
        <f t="shared" si="7"/>
        <v>-986156395</v>
      </c>
      <c r="L50" s="57">
        <f t="shared" si="7"/>
        <v>-986156395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162232222</v>
      </c>
      <c r="D7" s="23">
        <v>200539194</v>
      </c>
      <c r="E7" s="24">
        <v>236196523</v>
      </c>
      <c r="F7" s="25">
        <v>242775661</v>
      </c>
      <c r="G7" s="23">
        <v>242775661</v>
      </c>
      <c r="H7" s="24">
        <v>242775661</v>
      </c>
      <c r="I7" s="26">
        <v>288781965</v>
      </c>
      <c r="J7" s="27">
        <v>277507478</v>
      </c>
      <c r="K7" s="23">
        <v>283890406</v>
      </c>
      <c r="L7" s="24">
        <v>290854853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1799542</v>
      </c>
      <c r="J8" s="27">
        <v>-550047</v>
      </c>
      <c r="K8" s="23">
        <v>-2476608</v>
      </c>
      <c r="L8" s="24">
        <v>-4514310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162232222</v>
      </c>
      <c r="D13" s="35">
        <f t="shared" ref="D13:L13" si="0">SUM(D6:D12)</f>
        <v>200539194</v>
      </c>
      <c r="E13" s="36">
        <f t="shared" si="0"/>
        <v>236196523</v>
      </c>
      <c r="F13" s="37">
        <f t="shared" si="0"/>
        <v>242775661</v>
      </c>
      <c r="G13" s="35">
        <f t="shared" si="0"/>
        <v>242775661</v>
      </c>
      <c r="H13" s="36">
        <f t="shared" si="0"/>
        <v>242775661</v>
      </c>
      <c r="I13" s="38">
        <f t="shared" si="0"/>
        <v>290581507</v>
      </c>
      <c r="J13" s="39">
        <f t="shared" si="0"/>
        <v>276957431</v>
      </c>
      <c r="K13" s="35">
        <f t="shared" si="0"/>
        <v>281413798</v>
      </c>
      <c r="L13" s="36">
        <f t="shared" si="0"/>
        <v>286340543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2038898</v>
      </c>
      <c r="D17" s="23">
        <v>808929</v>
      </c>
      <c r="E17" s="24">
        <v>9391455</v>
      </c>
      <c r="F17" s="29">
        <v>-14191071</v>
      </c>
      <c r="G17" s="30">
        <v>-14191071</v>
      </c>
      <c r="H17" s="31">
        <v>-14191071</v>
      </c>
      <c r="I17" s="26">
        <v>7154792</v>
      </c>
      <c r="J17" s="32">
        <v>-14317426</v>
      </c>
      <c r="K17" s="30">
        <v>-30142426</v>
      </c>
      <c r="L17" s="31">
        <v>-46837801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2038898</v>
      </c>
      <c r="D25" s="41">
        <f t="shared" ref="D25:L25" si="1">SUM(D15:D24)</f>
        <v>808929</v>
      </c>
      <c r="E25" s="42">
        <f t="shared" si="1"/>
        <v>9391455</v>
      </c>
      <c r="F25" s="43">
        <f t="shared" si="1"/>
        <v>-14191071</v>
      </c>
      <c r="G25" s="41">
        <f t="shared" si="1"/>
        <v>-14191071</v>
      </c>
      <c r="H25" s="42">
        <f t="shared" si="1"/>
        <v>-14191071</v>
      </c>
      <c r="I25" s="44">
        <f t="shared" si="1"/>
        <v>7154792</v>
      </c>
      <c r="J25" s="45">
        <f t="shared" si="1"/>
        <v>-14317426</v>
      </c>
      <c r="K25" s="41">
        <f t="shared" si="1"/>
        <v>-30142426</v>
      </c>
      <c r="L25" s="42">
        <f t="shared" si="1"/>
        <v>-46837801</v>
      </c>
    </row>
    <row r="26" spans="1:12" x14ac:dyDescent="0.25">
      <c r="A26" s="33" t="s">
        <v>42</v>
      </c>
      <c r="B26" s="34" t="s">
        <v>19</v>
      </c>
      <c r="C26" s="35">
        <f>+C13+C25</f>
        <v>164271120</v>
      </c>
      <c r="D26" s="35">
        <f t="shared" ref="D26:L26" si="2">+D13+D25</f>
        <v>201348123</v>
      </c>
      <c r="E26" s="36">
        <f t="shared" si="2"/>
        <v>245587978</v>
      </c>
      <c r="F26" s="37">
        <f t="shared" si="2"/>
        <v>228584590</v>
      </c>
      <c r="G26" s="35">
        <f t="shared" si="2"/>
        <v>228584590</v>
      </c>
      <c r="H26" s="36">
        <f t="shared" si="2"/>
        <v>228584590</v>
      </c>
      <c r="I26" s="38">
        <f t="shared" si="2"/>
        <v>297736299</v>
      </c>
      <c r="J26" s="39">
        <f t="shared" si="2"/>
        <v>262640005</v>
      </c>
      <c r="K26" s="35">
        <f t="shared" si="2"/>
        <v>251271372</v>
      </c>
      <c r="L26" s="36">
        <f t="shared" si="2"/>
        <v>239502742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164271120</v>
      </c>
      <c r="D45" s="49">
        <f t="shared" ref="D45:L45" si="6">+D26-D44</f>
        <v>201348123</v>
      </c>
      <c r="E45" s="50">
        <f t="shared" si="6"/>
        <v>245587978</v>
      </c>
      <c r="F45" s="51">
        <f t="shared" si="6"/>
        <v>228584590</v>
      </c>
      <c r="G45" s="49">
        <f t="shared" si="6"/>
        <v>228584590</v>
      </c>
      <c r="H45" s="50">
        <f t="shared" si="6"/>
        <v>228584590</v>
      </c>
      <c r="I45" s="52">
        <f t="shared" si="6"/>
        <v>297736299</v>
      </c>
      <c r="J45" s="53">
        <f t="shared" si="6"/>
        <v>262640005</v>
      </c>
      <c r="K45" s="49">
        <f t="shared" si="6"/>
        <v>251271372</v>
      </c>
      <c r="L45" s="50">
        <f t="shared" si="6"/>
        <v>239502742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7418307</v>
      </c>
      <c r="D47" s="23">
        <v>15480549</v>
      </c>
      <c r="E47" s="24">
        <v>30139253</v>
      </c>
      <c r="F47" s="25">
        <v>15583422</v>
      </c>
      <c r="G47" s="23">
        <v>15583422</v>
      </c>
      <c r="H47" s="24">
        <v>15583422</v>
      </c>
      <c r="I47" s="26">
        <v>50172042</v>
      </c>
      <c r="J47" s="27">
        <v>31356978</v>
      </c>
      <c r="K47" s="23">
        <v>31456982</v>
      </c>
      <c r="L47" s="24">
        <v>31456977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7418307</v>
      </c>
      <c r="D50" s="56">
        <f t="shared" ref="D50:L50" si="7">SUM(D47:D49)</f>
        <v>15480549</v>
      </c>
      <c r="E50" s="57">
        <f t="shared" si="7"/>
        <v>30139253</v>
      </c>
      <c r="F50" s="58">
        <f t="shared" si="7"/>
        <v>15583422</v>
      </c>
      <c r="G50" s="56">
        <f t="shared" si="7"/>
        <v>15583422</v>
      </c>
      <c r="H50" s="57">
        <f t="shared" si="7"/>
        <v>15583422</v>
      </c>
      <c r="I50" s="59">
        <f t="shared" si="7"/>
        <v>50172042</v>
      </c>
      <c r="J50" s="60">
        <f t="shared" si="7"/>
        <v>31356978</v>
      </c>
      <c r="K50" s="56">
        <f t="shared" si="7"/>
        <v>31456982</v>
      </c>
      <c r="L50" s="57">
        <f t="shared" si="7"/>
        <v>31456977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100417332</v>
      </c>
      <c r="D7" s="23">
        <v>114620476</v>
      </c>
      <c r="E7" s="24">
        <v>45391561</v>
      </c>
      <c r="F7" s="25">
        <v>107153920</v>
      </c>
      <c r="G7" s="23">
        <v>108303234</v>
      </c>
      <c r="H7" s="24">
        <v>108303234</v>
      </c>
      <c r="I7" s="26">
        <v>67563748</v>
      </c>
      <c r="J7" s="27">
        <v>127240515</v>
      </c>
      <c r="K7" s="23">
        <v>144890101</v>
      </c>
      <c r="L7" s="24">
        <v>154607343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100417332</v>
      </c>
      <c r="D13" s="35">
        <f t="shared" ref="D13:L13" si="0">SUM(D6:D12)</f>
        <v>114620476</v>
      </c>
      <c r="E13" s="36">
        <f t="shared" si="0"/>
        <v>45391561</v>
      </c>
      <c r="F13" s="37">
        <f t="shared" si="0"/>
        <v>107153920</v>
      </c>
      <c r="G13" s="35">
        <f t="shared" si="0"/>
        <v>108303234</v>
      </c>
      <c r="H13" s="36">
        <f t="shared" si="0"/>
        <v>108303234</v>
      </c>
      <c r="I13" s="38">
        <f t="shared" si="0"/>
        <v>67563748</v>
      </c>
      <c r="J13" s="39">
        <f t="shared" si="0"/>
        <v>127240515</v>
      </c>
      <c r="K13" s="35">
        <f t="shared" si="0"/>
        <v>144890101</v>
      </c>
      <c r="L13" s="36">
        <f t="shared" si="0"/>
        <v>154607343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-25830625</v>
      </c>
      <c r="D17" s="23">
        <v>-8730494</v>
      </c>
      <c r="E17" s="24">
        <v>-9724299</v>
      </c>
      <c r="F17" s="29">
        <v>3000000</v>
      </c>
      <c r="G17" s="30">
        <v>1589700</v>
      </c>
      <c r="H17" s="31">
        <v>1589700</v>
      </c>
      <c r="I17" s="26">
        <v>-30587980</v>
      </c>
      <c r="J17" s="32">
        <v>25630000</v>
      </c>
      <c r="K17" s="30">
        <v>8500000</v>
      </c>
      <c r="L17" s="31">
        <v>8712500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-25830625</v>
      </c>
      <c r="D25" s="41">
        <f t="shared" ref="D25:L25" si="1">SUM(D15:D24)</f>
        <v>-8730494</v>
      </c>
      <c r="E25" s="42">
        <f t="shared" si="1"/>
        <v>-9724299</v>
      </c>
      <c r="F25" s="43">
        <f t="shared" si="1"/>
        <v>3000000</v>
      </c>
      <c r="G25" s="41">
        <f t="shared" si="1"/>
        <v>1589700</v>
      </c>
      <c r="H25" s="42">
        <f t="shared" si="1"/>
        <v>1589700</v>
      </c>
      <c r="I25" s="44">
        <f t="shared" si="1"/>
        <v>-30587980</v>
      </c>
      <c r="J25" s="45">
        <f t="shared" si="1"/>
        <v>25630000</v>
      </c>
      <c r="K25" s="41">
        <f t="shared" si="1"/>
        <v>8500000</v>
      </c>
      <c r="L25" s="42">
        <f t="shared" si="1"/>
        <v>8712500</v>
      </c>
    </row>
    <row r="26" spans="1:12" x14ac:dyDescent="0.25">
      <c r="A26" s="33" t="s">
        <v>42</v>
      </c>
      <c r="B26" s="34" t="s">
        <v>19</v>
      </c>
      <c r="C26" s="35">
        <f>+C13+C25</f>
        <v>74586707</v>
      </c>
      <c r="D26" s="35">
        <f t="shared" ref="D26:L26" si="2">+D13+D25</f>
        <v>105889982</v>
      </c>
      <c r="E26" s="36">
        <f t="shared" si="2"/>
        <v>35667262</v>
      </c>
      <c r="F26" s="37">
        <f t="shared" si="2"/>
        <v>110153920</v>
      </c>
      <c r="G26" s="35">
        <f t="shared" si="2"/>
        <v>109892934</v>
      </c>
      <c r="H26" s="36">
        <f t="shared" si="2"/>
        <v>109892934</v>
      </c>
      <c r="I26" s="38">
        <f t="shared" si="2"/>
        <v>36975768</v>
      </c>
      <c r="J26" s="39">
        <f t="shared" si="2"/>
        <v>152870515</v>
      </c>
      <c r="K26" s="35">
        <f t="shared" si="2"/>
        <v>153390101</v>
      </c>
      <c r="L26" s="36">
        <f t="shared" si="2"/>
        <v>163319843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27196712</v>
      </c>
      <c r="D35" s="23">
        <v>28886067</v>
      </c>
      <c r="E35" s="24">
        <v>33839798</v>
      </c>
      <c r="F35" s="25">
        <v>0</v>
      </c>
      <c r="G35" s="23">
        <v>0</v>
      </c>
      <c r="H35" s="24">
        <v>0</v>
      </c>
      <c r="I35" s="26">
        <v>38227531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27196712</v>
      </c>
      <c r="D37" s="35">
        <f t="shared" ref="D37:L37" si="3">SUM(D29:D36)</f>
        <v>28886067</v>
      </c>
      <c r="E37" s="36">
        <f t="shared" si="3"/>
        <v>33839798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38227531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19384883</v>
      </c>
      <c r="D40" s="23">
        <v>17197871</v>
      </c>
      <c r="E40" s="24">
        <v>20845343</v>
      </c>
      <c r="F40" s="25">
        <v>200799900</v>
      </c>
      <c r="G40" s="23">
        <v>200799900</v>
      </c>
      <c r="H40" s="24">
        <v>200799900</v>
      </c>
      <c r="I40" s="26">
        <v>26350995</v>
      </c>
      <c r="J40" s="27">
        <v>200799900</v>
      </c>
      <c r="K40" s="23">
        <v>200799900</v>
      </c>
      <c r="L40" s="24">
        <v>205819898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19384883</v>
      </c>
      <c r="D43" s="41">
        <f t="shared" ref="D43:L43" si="4">SUM(D39:D42)</f>
        <v>17197871</v>
      </c>
      <c r="E43" s="42">
        <f t="shared" si="4"/>
        <v>20845343</v>
      </c>
      <c r="F43" s="43">
        <f t="shared" si="4"/>
        <v>200799900</v>
      </c>
      <c r="G43" s="41">
        <f t="shared" si="4"/>
        <v>200799900</v>
      </c>
      <c r="H43" s="42">
        <f t="shared" si="4"/>
        <v>200799900</v>
      </c>
      <c r="I43" s="43">
        <f t="shared" si="4"/>
        <v>26350995</v>
      </c>
      <c r="J43" s="45">
        <f t="shared" si="4"/>
        <v>200799900</v>
      </c>
      <c r="K43" s="41">
        <f t="shared" si="4"/>
        <v>200799900</v>
      </c>
      <c r="L43" s="42">
        <f t="shared" si="4"/>
        <v>205819898</v>
      </c>
    </row>
    <row r="44" spans="1:12" x14ac:dyDescent="0.25">
      <c r="A44" s="33" t="s">
        <v>61</v>
      </c>
      <c r="B44" s="34" t="s">
        <v>19</v>
      </c>
      <c r="C44" s="35">
        <f>+C37+C43</f>
        <v>46581595</v>
      </c>
      <c r="D44" s="35">
        <f t="shared" ref="D44:L44" si="5">+D37+D43</f>
        <v>46083938</v>
      </c>
      <c r="E44" s="36">
        <f t="shared" si="5"/>
        <v>54685141</v>
      </c>
      <c r="F44" s="37">
        <f t="shared" si="5"/>
        <v>200799900</v>
      </c>
      <c r="G44" s="35">
        <f t="shared" si="5"/>
        <v>200799900</v>
      </c>
      <c r="H44" s="36">
        <f t="shared" si="5"/>
        <v>200799900</v>
      </c>
      <c r="I44" s="38">
        <f t="shared" si="5"/>
        <v>64578526</v>
      </c>
      <c r="J44" s="39">
        <f t="shared" si="5"/>
        <v>200799900</v>
      </c>
      <c r="K44" s="35">
        <f t="shared" si="5"/>
        <v>200799900</v>
      </c>
      <c r="L44" s="36">
        <f t="shared" si="5"/>
        <v>205819898</v>
      </c>
    </row>
    <row r="45" spans="1:12" x14ac:dyDescent="0.25">
      <c r="A45" s="47" t="s">
        <v>62</v>
      </c>
      <c r="B45" s="48" t="s">
        <v>63</v>
      </c>
      <c r="C45" s="49">
        <f>+C26-C44</f>
        <v>28005112</v>
      </c>
      <c r="D45" s="49">
        <f t="shared" ref="D45:L45" si="6">+D26-D44</f>
        <v>59806044</v>
      </c>
      <c r="E45" s="50">
        <f t="shared" si="6"/>
        <v>-19017879</v>
      </c>
      <c r="F45" s="51">
        <f t="shared" si="6"/>
        <v>-90645980</v>
      </c>
      <c r="G45" s="49">
        <f t="shared" si="6"/>
        <v>-90906966</v>
      </c>
      <c r="H45" s="50">
        <f t="shared" si="6"/>
        <v>-90906966</v>
      </c>
      <c r="I45" s="52">
        <f t="shared" si="6"/>
        <v>-27602758</v>
      </c>
      <c r="J45" s="53">
        <f t="shared" si="6"/>
        <v>-47929385</v>
      </c>
      <c r="K45" s="49">
        <f t="shared" si="6"/>
        <v>-47409799</v>
      </c>
      <c r="L45" s="50">
        <f t="shared" si="6"/>
        <v>-42500055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-36074580</v>
      </c>
      <c r="D47" s="23">
        <v>-46280440</v>
      </c>
      <c r="E47" s="24">
        <v>-32017868</v>
      </c>
      <c r="F47" s="25">
        <v>0</v>
      </c>
      <c r="G47" s="23">
        <v>0</v>
      </c>
      <c r="H47" s="24">
        <v>0</v>
      </c>
      <c r="I47" s="26">
        <v>-9908444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-36074580</v>
      </c>
      <c r="D50" s="56">
        <f t="shared" ref="D50:L50" si="7">SUM(D47:D49)</f>
        <v>-46280440</v>
      </c>
      <c r="E50" s="57">
        <f t="shared" si="7"/>
        <v>-32017868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-9908444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4315263</v>
      </c>
      <c r="E6" s="24">
        <v>5475623</v>
      </c>
      <c r="F6" s="25">
        <v>155417184</v>
      </c>
      <c r="G6" s="23">
        <v>163082966</v>
      </c>
      <c r="H6" s="24">
        <v>163082966</v>
      </c>
      <c r="I6" s="26">
        <v>7252801</v>
      </c>
      <c r="J6" s="27">
        <v>220081443</v>
      </c>
      <c r="K6" s="23">
        <v>231839005</v>
      </c>
      <c r="L6" s="24">
        <v>230178396</v>
      </c>
    </row>
    <row r="7" spans="1:12" x14ac:dyDescent="0.25">
      <c r="A7" s="28" t="s">
        <v>22</v>
      </c>
      <c r="B7" s="22" t="s">
        <v>9</v>
      </c>
      <c r="C7" s="23">
        <v>504010874</v>
      </c>
      <c r="D7" s="23">
        <v>676597899</v>
      </c>
      <c r="E7" s="24">
        <v>866342152</v>
      </c>
      <c r="F7" s="25">
        <v>-35716895</v>
      </c>
      <c r="G7" s="23">
        <v>-36541108</v>
      </c>
      <c r="H7" s="24">
        <v>-36541108</v>
      </c>
      <c r="I7" s="26">
        <v>220501090</v>
      </c>
      <c r="J7" s="27">
        <v>6862802</v>
      </c>
      <c r="K7" s="23">
        <v>4767703</v>
      </c>
      <c r="L7" s="24">
        <v>2706054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-21040972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-559766</v>
      </c>
      <c r="G10" s="23">
        <v>-55000</v>
      </c>
      <c r="H10" s="24">
        <v>-55000</v>
      </c>
      <c r="I10" s="26">
        <v>347601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34805057</v>
      </c>
      <c r="G11" s="30">
        <v>13848800</v>
      </c>
      <c r="H11" s="31">
        <v>13848800</v>
      </c>
      <c r="I11" s="26">
        <v>0</v>
      </c>
      <c r="J11" s="32">
        <v>9977621</v>
      </c>
      <c r="K11" s="30">
        <v>10273093</v>
      </c>
      <c r="L11" s="31">
        <v>10591422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504010874</v>
      </c>
      <c r="D13" s="35">
        <f t="shared" ref="D13:L13" si="0">SUM(D6:D12)</f>
        <v>680913162</v>
      </c>
      <c r="E13" s="36">
        <f t="shared" si="0"/>
        <v>871817775</v>
      </c>
      <c r="F13" s="37">
        <f t="shared" si="0"/>
        <v>132904608</v>
      </c>
      <c r="G13" s="35">
        <f t="shared" si="0"/>
        <v>140335658</v>
      </c>
      <c r="H13" s="36">
        <f t="shared" si="0"/>
        <v>140335658</v>
      </c>
      <c r="I13" s="38">
        <f t="shared" si="0"/>
        <v>228101492</v>
      </c>
      <c r="J13" s="39">
        <f t="shared" si="0"/>
        <v>236921866</v>
      </c>
      <c r="K13" s="35">
        <f t="shared" si="0"/>
        <v>246879801</v>
      </c>
      <c r="L13" s="36">
        <f t="shared" si="0"/>
        <v>243475872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-147924129</v>
      </c>
      <c r="D17" s="23">
        <v>-244133967</v>
      </c>
      <c r="E17" s="24">
        <v>1043522</v>
      </c>
      <c r="F17" s="29">
        <v>-34221927</v>
      </c>
      <c r="G17" s="30">
        <v>-43536374</v>
      </c>
      <c r="H17" s="31">
        <v>-43536374</v>
      </c>
      <c r="I17" s="26">
        <v>117839</v>
      </c>
      <c r="J17" s="32">
        <v>712191</v>
      </c>
      <c r="K17" s="30">
        <v>545500</v>
      </c>
      <c r="L17" s="31">
        <v>273529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-147924129</v>
      </c>
      <c r="D25" s="41">
        <f t="shared" ref="D25:L25" si="1">SUM(D15:D24)</f>
        <v>-244133967</v>
      </c>
      <c r="E25" s="42">
        <f t="shared" si="1"/>
        <v>1043522</v>
      </c>
      <c r="F25" s="43">
        <f t="shared" si="1"/>
        <v>-34221927</v>
      </c>
      <c r="G25" s="41">
        <f t="shared" si="1"/>
        <v>-43536374</v>
      </c>
      <c r="H25" s="42">
        <f t="shared" si="1"/>
        <v>-43536374</v>
      </c>
      <c r="I25" s="44">
        <f t="shared" si="1"/>
        <v>117839</v>
      </c>
      <c r="J25" s="45">
        <f t="shared" si="1"/>
        <v>712191</v>
      </c>
      <c r="K25" s="41">
        <f t="shared" si="1"/>
        <v>545500</v>
      </c>
      <c r="L25" s="42">
        <f t="shared" si="1"/>
        <v>273529</v>
      </c>
    </row>
    <row r="26" spans="1:12" x14ac:dyDescent="0.25">
      <c r="A26" s="33" t="s">
        <v>42</v>
      </c>
      <c r="B26" s="34" t="s">
        <v>19</v>
      </c>
      <c r="C26" s="35">
        <f>+C13+C25</f>
        <v>356086745</v>
      </c>
      <c r="D26" s="35">
        <f t="shared" ref="D26:L26" si="2">+D13+D25</f>
        <v>436779195</v>
      </c>
      <c r="E26" s="36">
        <f t="shared" si="2"/>
        <v>872861297</v>
      </c>
      <c r="F26" s="37">
        <f t="shared" si="2"/>
        <v>98682681</v>
      </c>
      <c r="G26" s="35">
        <f t="shared" si="2"/>
        <v>96799284</v>
      </c>
      <c r="H26" s="36">
        <f t="shared" si="2"/>
        <v>96799284</v>
      </c>
      <c r="I26" s="38">
        <f t="shared" si="2"/>
        <v>228219331</v>
      </c>
      <c r="J26" s="39">
        <f t="shared" si="2"/>
        <v>237634057</v>
      </c>
      <c r="K26" s="35">
        <f t="shared" si="2"/>
        <v>247425301</v>
      </c>
      <c r="L26" s="36">
        <f t="shared" si="2"/>
        <v>243749401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5000000</v>
      </c>
      <c r="H32" s="24">
        <v>5000000</v>
      </c>
      <c r="I32" s="26">
        <v>49648598</v>
      </c>
      <c r="J32" s="27">
        <v>5000000</v>
      </c>
      <c r="K32" s="23">
        <v>4600000</v>
      </c>
      <c r="L32" s="24">
        <v>4400000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-824213</v>
      </c>
      <c r="H35" s="24">
        <v>-824213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4175787</v>
      </c>
      <c r="H37" s="36">
        <f t="shared" si="3"/>
        <v>4175787</v>
      </c>
      <c r="I37" s="38">
        <f t="shared" si="3"/>
        <v>49648598</v>
      </c>
      <c r="J37" s="39">
        <f t="shared" si="3"/>
        <v>5000000</v>
      </c>
      <c r="K37" s="35">
        <f t="shared" si="3"/>
        <v>4600000</v>
      </c>
      <c r="L37" s="36">
        <f t="shared" si="3"/>
        <v>4400000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4175787</v>
      </c>
      <c r="H44" s="36">
        <f t="shared" si="5"/>
        <v>4175787</v>
      </c>
      <c r="I44" s="38">
        <f t="shared" si="5"/>
        <v>49648598</v>
      </c>
      <c r="J44" s="39">
        <f t="shared" si="5"/>
        <v>5000000</v>
      </c>
      <c r="K44" s="35">
        <f t="shared" si="5"/>
        <v>4600000</v>
      </c>
      <c r="L44" s="36">
        <f t="shared" si="5"/>
        <v>4400000</v>
      </c>
    </row>
    <row r="45" spans="1:12" x14ac:dyDescent="0.25">
      <c r="A45" s="47" t="s">
        <v>62</v>
      </c>
      <c r="B45" s="48" t="s">
        <v>63</v>
      </c>
      <c r="C45" s="49">
        <f>+C26-C44</f>
        <v>356086745</v>
      </c>
      <c r="D45" s="49">
        <f t="shared" ref="D45:L45" si="6">+D26-D44</f>
        <v>436779195</v>
      </c>
      <c r="E45" s="50">
        <f t="shared" si="6"/>
        <v>872861297</v>
      </c>
      <c r="F45" s="51">
        <f t="shared" si="6"/>
        <v>98682681</v>
      </c>
      <c r="G45" s="49">
        <f t="shared" si="6"/>
        <v>92623497</v>
      </c>
      <c r="H45" s="50">
        <f t="shared" si="6"/>
        <v>92623497</v>
      </c>
      <c r="I45" s="52">
        <f t="shared" si="6"/>
        <v>178570733</v>
      </c>
      <c r="J45" s="53">
        <f t="shared" si="6"/>
        <v>232634057</v>
      </c>
      <c r="K45" s="49">
        <f t="shared" si="6"/>
        <v>242825301</v>
      </c>
      <c r="L45" s="50">
        <f t="shared" si="6"/>
        <v>239349401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-23004260</v>
      </c>
      <c r="D47" s="23">
        <v>-24730589</v>
      </c>
      <c r="E47" s="24">
        <v>-27130960</v>
      </c>
      <c r="F47" s="25">
        <v>0</v>
      </c>
      <c r="G47" s="23">
        <v>4568714</v>
      </c>
      <c r="H47" s="24">
        <v>4568714</v>
      </c>
      <c r="I47" s="26">
        <v>-2734372</v>
      </c>
      <c r="J47" s="27">
        <v>5637815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-23004260</v>
      </c>
      <c r="D50" s="56">
        <f t="shared" ref="D50:L50" si="7">SUM(D47:D49)</f>
        <v>-24730589</v>
      </c>
      <c r="E50" s="57">
        <f t="shared" si="7"/>
        <v>-27130960</v>
      </c>
      <c r="F50" s="58">
        <f t="shared" si="7"/>
        <v>0</v>
      </c>
      <c r="G50" s="56">
        <f t="shared" si="7"/>
        <v>4568714</v>
      </c>
      <c r="H50" s="57">
        <f t="shared" si="7"/>
        <v>4568714</v>
      </c>
      <c r="I50" s="59">
        <f t="shared" si="7"/>
        <v>-2734372</v>
      </c>
      <c r="J50" s="60">
        <f t="shared" si="7"/>
        <v>5637815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194402526</v>
      </c>
      <c r="D7" s="23">
        <v>280613383</v>
      </c>
      <c r="E7" s="24">
        <v>246148920</v>
      </c>
      <c r="F7" s="25">
        <v>185029031</v>
      </c>
      <c r="G7" s="23">
        <v>188887018</v>
      </c>
      <c r="H7" s="24">
        <v>188887018</v>
      </c>
      <c r="I7" s="26">
        <v>635531006</v>
      </c>
      <c r="J7" s="27">
        <v>165540786</v>
      </c>
      <c r="K7" s="23">
        <v>141524939</v>
      </c>
      <c r="L7" s="24">
        <v>-219572464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194402526</v>
      </c>
      <c r="D13" s="35">
        <f t="shared" ref="D13:L13" si="0">SUM(D6:D12)</f>
        <v>280613383</v>
      </c>
      <c r="E13" s="36">
        <f t="shared" si="0"/>
        <v>246148920</v>
      </c>
      <c r="F13" s="37">
        <f t="shared" si="0"/>
        <v>185029031</v>
      </c>
      <c r="G13" s="35">
        <f t="shared" si="0"/>
        <v>188887018</v>
      </c>
      <c r="H13" s="36">
        <f t="shared" si="0"/>
        <v>188887018</v>
      </c>
      <c r="I13" s="38">
        <f t="shared" si="0"/>
        <v>635531006</v>
      </c>
      <c r="J13" s="39">
        <f t="shared" si="0"/>
        <v>165540786</v>
      </c>
      <c r="K13" s="35">
        <f t="shared" si="0"/>
        <v>141524939</v>
      </c>
      <c r="L13" s="36">
        <f t="shared" si="0"/>
        <v>-219572464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2641063</v>
      </c>
      <c r="D17" s="23">
        <v>25448723</v>
      </c>
      <c r="E17" s="24">
        <v>64440184</v>
      </c>
      <c r="F17" s="29">
        <v>70857036</v>
      </c>
      <c r="G17" s="30">
        <v>60002962</v>
      </c>
      <c r="H17" s="31">
        <v>60002962</v>
      </c>
      <c r="I17" s="26">
        <v>5429174</v>
      </c>
      <c r="J17" s="32">
        <v>78977091</v>
      </c>
      <c r="K17" s="30">
        <v>49800900</v>
      </c>
      <c r="L17" s="31">
        <v>38000000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2641063</v>
      </c>
      <c r="D25" s="41">
        <f t="shared" ref="D25:L25" si="1">SUM(D15:D24)</f>
        <v>25448723</v>
      </c>
      <c r="E25" s="42">
        <f t="shared" si="1"/>
        <v>64440184</v>
      </c>
      <c r="F25" s="43">
        <f t="shared" si="1"/>
        <v>70857036</v>
      </c>
      <c r="G25" s="41">
        <f t="shared" si="1"/>
        <v>60002962</v>
      </c>
      <c r="H25" s="42">
        <f t="shared" si="1"/>
        <v>60002962</v>
      </c>
      <c r="I25" s="44">
        <f t="shared" si="1"/>
        <v>5429174</v>
      </c>
      <c r="J25" s="45">
        <f t="shared" si="1"/>
        <v>78977091</v>
      </c>
      <c r="K25" s="41">
        <f t="shared" si="1"/>
        <v>49800900</v>
      </c>
      <c r="L25" s="42">
        <f t="shared" si="1"/>
        <v>38000000</v>
      </c>
    </row>
    <row r="26" spans="1:12" x14ac:dyDescent="0.25">
      <c r="A26" s="33" t="s">
        <v>42</v>
      </c>
      <c r="B26" s="34" t="s">
        <v>19</v>
      </c>
      <c r="C26" s="35">
        <f>+C13+C25</f>
        <v>197043589</v>
      </c>
      <c r="D26" s="35">
        <f t="shared" ref="D26:L26" si="2">+D13+D25</f>
        <v>306062106</v>
      </c>
      <c r="E26" s="36">
        <f t="shared" si="2"/>
        <v>310589104</v>
      </c>
      <c r="F26" s="37">
        <f t="shared" si="2"/>
        <v>255886067</v>
      </c>
      <c r="G26" s="35">
        <f t="shared" si="2"/>
        <v>248889980</v>
      </c>
      <c r="H26" s="36">
        <f t="shared" si="2"/>
        <v>248889980</v>
      </c>
      <c r="I26" s="38">
        <f t="shared" si="2"/>
        <v>640960180</v>
      </c>
      <c r="J26" s="39">
        <f t="shared" si="2"/>
        <v>244517877</v>
      </c>
      <c r="K26" s="35">
        <f t="shared" si="2"/>
        <v>191325839</v>
      </c>
      <c r="L26" s="36">
        <f t="shared" si="2"/>
        <v>-181572464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-23932847</v>
      </c>
      <c r="E33" s="24">
        <v>-69560316</v>
      </c>
      <c r="F33" s="25">
        <v>38773866</v>
      </c>
      <c r="G33" s="23">
        <v>38635866</v>
      </c>
      <c r="H33" s="24">
        <v>38635866</v>
      </c>
      <c r="I33" s="26">
        <v>-106193060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140044856</v>
      </c>
      <c r="D34" s="23">
        <v>149760416</v>
      </c>
      <c r="E34" s="24">
        <v>163293915</v>
      </c>
      <c r="F34" s="25">
        <v>147485450</v>
      </c>
      <c r="G34" s="23">
        <v>147485450</v>
      </c>
      <c r="H34" s="24">
        <v>147485450</v>
      </c>
      <c r="I34" s="26">
        <v>167578694</v>
      </c>
      <c r="J34" s="27">
        <v>148960305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49189506</v>
      </c>
      <c r="D35" s="23">
        <v>67021658</v>
      </c>
      <c r="E35" s="24">
        <v>85428504</v>
      </c>
      <c r="F35" s="25">
        <v>0</v>
      </c>
      <c r="G35" s="23">
        <v>0</v>
      </c>
      <c r="H35" s="24">
        <v>0</v>
      </c>
      <c r="I35" s="26">
        <v>96163374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189234362</v>
      </c>
      <c r="D37" s="35">
        <f t="shared" ref="D37:L37" si="3">SUM(D29:D36)</f>
        <v>192849227</v>
      </c>
      <c r="E37" s="36">
        <f t="shared" si="3"/>
        <v>179162103</v>
      </c>
      <c r="F37" s="37">
        <f t="shared" si="3"/>
        <v>186259316</v>
      </c>
      <c r="G37" s="35">
        <f t="shared" si="3"/>
        <v>186121316</v>
      </c>
      <c r="H37" s="36">
        <f t="shared" si="3"/>
        <v>186121316</v>
      </c>
      <c r="I37" s="38">
        <f t="shared" si="3"/>
        <v>157549008</v>
      </c>
      <c r="J37" s="39">
        <f t="shared" si="3"/>
        <v>148960305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189234362</v>
      </c>
      <c r="D44" s="35">
        <f t="shared" ref="D44:L44" si="5">+D37+D43</f>
        <v>192849227</v>
      </c>
      <c r="E44" s="36">
        <f t="shared" si="5"/>
        <v>179162103</v>
      </c>
      <c r="F44" s="37">
        <f t="shared" si="5"/>
        <v>186259316</v>
      </c>
      <c r="G44" s="35">
        <f t="shared" si="5"/>
        <v>186121316</v>
      </c>
      <c r="H44" s="36">
        <f t="shared" si="5"/>
        <v>186121316</v>
      </c>
      <c r="I44" s="38">
        <f t="shared" si="5"/>
        <v>157549008</v>
      </c>
      <c r="J44" s="39">
        <f t="shared" si="5"/>
        <v>148960305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7809227</v>
      </c>
      <c r="D45" s="49">
        <f t="shared" ref="D45:L45" si="6">+D26-D44</f>
        <v>113212879</v>
      </c>
      <c r="E45" s="50">
        <f t="shared" si="6"/>
        <v>131427001</v>
      </c>
      <c r="F45" s="51">
        <f t="shared" si="6"/>
        <v>69626751</v>
      </c>
      <c r="G45" s="49">
        <f t="shared" si="6"/>
        <v>62768664</v>
      </c>
      <c r="H45" s="50">
        <f t="shared" si="6"/>
        <v>62768664</v>
      </c>
      <c r="I45" s="52">
        <f t="shared" si="6"/>
        <v>483411172</v>
      </c>
      <c r="J45" s="53">
        <f t="shared" si="6"/>
        <v>95557572</v>
      </c>
      <c r="K45" s="49">
        <f t="shared" si="6"/>
        <v>191325839</v>
      </c>
      <c r="L45" s="50">
        <f t="shared" si="6"/>
        <v>-181572464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177091552</v>
      </c>
      <c r="D47" s="23">
        <v>142769106</v>
      </c>
      <c r="E47" s="24">
        <v>272544639</v>
      </c>
      <c r="F47" s="25">
        <v>0</v>
      </c>
      <c r="G47" s="23">
        <v>0</v>
      </c>
      <c r="H47" s="24">
        <v>0</v>
      </c>
      <c r="I47" s="26">
        <v>367533573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177091552</v>
      </c>
      <c r="D50" s="56">
        <f t="shared" ref="D50:L50" si="7">SUM(D47:D49)</f>
        <v>142769106</v>
      </c>
      <c r="E50" s="57">
        <f t="shared" si="7"/>
        <v>272544639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367533573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10963549</v>
      </c>
      <c r="D6" s="23">
        <v>16147837</v>
      </c>
      <c r="E6" s="24">
        <v>13364637</v>
      </c>
      <c r="F6" s="25">
        <v>-16664872</v>
      </c>
      <c r="G6" s="23">
        <v>-36198005</v>
      </c>
      <c r="H6" s="24">
        <v>-36198005</v>
      </c>
      <c r="I6" s="26">
        <v>-16291353</v>
      </c>
      <c r="J6" s="27">
        <v>13420562</v>
      </c>
      <c r="K6" s="23">
        <v>28745229</v>
      </c>
      <c r="L6" s="24">
        <v>29874100</v>
      </c>
    </row>
    <row r="7" spans="1:12" x14ac:dyDescent="0.25">
      <c r="A7" s="28" t="s">
        <v>22</v>
      </c>
      <c r="B7" s="22" t="s">
        <v>9</v>
      </c>
      <c r="C7" s="23">
        <v>-160489576</v>
      </c>
      <c r="D7" s="23">
        <v>-229036079</v>
      </c>
      <c r="E7" s="24">
        <v>-194501048</v>
      </c>
      <c r="F7" s="25">
        <v>-148537765</v>
      </c>
      <c r="G7" s="23">
        <v>-359447873</v>
      </c>
      <c r="H7" s="24">
        <v>-359447873</v>
      </c>
      <c r="I7" s="26">
        <v>-239477083</v>
      </c>
      <c r="J7" s="27">
        <v>-171731509</v>
      </c>
      <c r="K7" s="23">
        <v>-166295930</v>
      </c>
      <c r="L7" s="24">
        <v>-160099462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-149526027</v>
      </c>
      <c r="D13" s="35">
        <f t="shared" ref="D13:L13" si="0">SUM(D6:D12)</f>
        <v>-212888242</v>
      </c>
      <c r="E13" s="36">
        <f t="shared" si="0"/>
        <v>-181136411</v>
      </c>
      <c r="F13" s="37">
        <f t="shared" si="0"/>
        <v>-165202637</v>
      </c>
      <c r="G13" s="35">
        <f t="shared" si="0"/>
        <v>-395645878</v>
      </c>
      <c r="H13" s="36">
        <f t="shared" si="0"/>
        <v>-395645878</v>
      </c>
      <c r="I13" s="38">
        <f t="shared" si="0"/>
        <v>-255768436</v>
      </c>
      <c r="J13" s="39">
        <f t="shared" si="0"/>
        <v>-158310947</v>
      </c>
      <c r="K13" s="35">
        <f t="shared" si="0"/>
        <v>-137550701</v>
      </c>
      <c r="L13" s="36">
        <f t="shared" si="0"/>
        <v>-130225362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3129198</v>
      </c>
      <c r="F17" s="29">
        <v>14286213</v>
      </c>
      <c r="G17" s="30">
        <v>44618520</v>
      </c>
      <c r="H17" s="31">
        <v>44618520</v>
      </c>
      <c r="I17" s="26">
        <v>42175375</v>
      </c>
      <c r="J17" s="32">
        <v>48773020</v>
      </c>
      <c r="K17" s="30">
        <v>48773020</v>
      </c>
      <c r="L17" s="31">
        <v>64773020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3129198</v>
      </c>
      <c r="F25" s="43">
        <f t="shared" si="1"/>
        <v>14286213</v>
      </c>
      <c r="G25" s="41">
        <f t="shared" si="1"/>
        <v>44618520</v>
      </c>
      <c r="H25" s="42">
        <f t="shared" si="1"/>
        <v>44618520</v>
      </c>
      <c r="I25" s="44">
        <f t="shared" si="1"/>
        <v>42175375</v>
      </c>
      <c r="J25" s="45">
        <f t="shared" si="1"/>
        <v>48773020</v>
      </c>
      <c r="K25" s="41">
        <f t="shared" si="1"/>
        <v>48773020</v>
      </c>
      <c r="L25" s="42">
        <f t="shared" si="1"/>
        <v>64773020</v>
      </c>
    </row>
    <row r="26" spans="1:12" x14ac:dyDescent="0.25">
      <c r="A26" s="33" t="s">
        <v>42</v>
      </c>
      <c r="B26" s="34" t="s">
        <v>19</v>
      </c>
      <c r="C26" s="35">
        <f>+C13+C25</f>
        <v>-149526027</v>
      </c>
      <c r="D26" s="35">
        <f t="shared" ref="D26:L26" si="2">+D13+D25</f>
        <v>-212888242</v>
      </c>
      <c r="E26" s="36">
        <f t="shared" si="2"/>
        <v>-178007213</v>
      </c>
      <c r="F26" s="37">
        <f t="shared" si="2"/>
        <v>-150916424</v>
      </c>
      <c r="G26" s="35">
        <f t="shared" si="2"/>
        <v>-351027358</v>
      </c>
      <c r="H26" s="36">
        <f t="shared" si="2"/>
        <v>-351027358</v>
      </c>
      <c r="I26" s="38">
        <f t="shared" si="2"/>
        <v>-213593061</v>
      </c>
      <c r="J26" s="39">
        <f t="shared" si="2"/>
        <v>-109537927</v>
      </c>
      <c r="K26" s="35">
        <f t="shared" si="2"/>
        <v>-88777681</v>
      </c>
      <c r="L26" s="36">
        <f t="shared" si="2"/>
        <v>-65452342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-149526027</v>
      </c>
      <c r="D45" s="49">
        <f t="shared" ref="D45:L45" si="6">+D26-D44</f>
        <v>-212888242</v>
      </c>
      <c r="E45" s="50">
        <f t="shared" si="6"/>
        <v>-178007213</v>
      </c>
      <c r="F45" s="51">
        <f t="shared" si="6"/>
        <v>-150916424</v>
      </c>
      <c r="G45" s="49">
        <f t="shared" si="6"/>
        <v>-351027358</v>
      </c>
      <c r="H45" s="50">
        <f t="shared" si="6"/>
        <v>-351027358</v>
      </c>
      <c r="I45" s="52">
        <f t="shared" si="6"/>
        <v>-213593061</v>
      </c>
      <c r="J45" s="53">
        <f t="shared" si="6"/>
        <v>-109537927</v>
      </c>
      <c r="K45" s="49">
        <f t="shared" si="6"/>
        <v>-88777681</v>
      </c>
      <c r="L45" s="50">
        <f t="shared" si="6"/>
        <v>-65452342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-6485772</v>
      </c>
      <c r="G47" s="23">
        <v>-292022388</v>
      </c>
      <c r="H47" s="24">
        <v>-292022388</v>
      </c>
      <c r="I47" s="26">
        <v>0</v>
      </c>
      <c r="J47" s="27">
        <v>15136306</v>
      </c>
      <c r="K47" s="23">
        <v>35896552</v>
      </c>
      <c r="L47" s="24">
        <v>59221891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-6485772</v>
      </c>
      <c r="G50" s="56">
        <f t="shared" si="7"/>
        <v>-292022388</v>
      </c>
      <c r="H50" s="57">
        <f t="shared" si="7"/>
        <v>-292022388</v>
      </c>
      <c r="I50" s="59">
        <f t="shared" si="7"/>
        <v>0</v>
      </c>
      <c r="J50" s="60">
        <f t="shared" si="7"/>
        <v>15136306</v>
      </c>
      <c r="K50" s="56">
        <f t="shared" si="7"/>
        <v>35896552</v>
      </c>
      <c r="L50" s="57">
        <f t="shared" si="7"/>
        <v>59221891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69974560</v>
      </c>
      <c r="D17" s="23">
        <v>91318621</v>
      </c>
      <c r="E17" s="24">
        <v>73356077</v>
      </c>
      <c r="F17" s="29">
        <v>7730000</v>
      </c>
      <c r="G17" s="30">
        <v>78295636</v>
      </c>
      <c r="H17" s="31">
        <v>78295636</v>
      </c>
      <c r="I17" s="26">
        <v>78708897</v>
      </c>
      <c r="J17" s="32">
        <v>75110115</v>
      </c>
      <c r="K17" s="30">
        <v>72358160</v>
      </c>
      <c r="L17" s="31">
        <v>65952307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69974560</v>
      </c>
      <c r="D25" s="41">
        <f t="shared" ref="D25:L25" si="1">SUM(D15:D24)</f>
        <v>91318621</v>
      </c>
      <c r="E25" s="42">
        <f t="shared" si="1"/>
        <v>73356077</v>
      </c>
      <c r="F25" s="43">
        <f t="shared" si="1"/>
        <v>7730000</v>
      </c>
      <c r="G25" s="41">
        <f t="shared" si="1"/>
        <v>78295636</v>
      </c>
      <c r="H25" s="42">
        <f t="shared" si="1"/>
        <v>78295636</v>
      </c>
      <c r="I25" s="44">
        <f t="shared" si="1"/>
        <v>78708897</v>
      </c>
      <c r="J25" s="45">
        <f t="shared" si="1"/>
        <v>75110115</v>
      </c>
      <c r="K25" s="41">
        <f t="shared" si="1"/>
        <v>72358160</v>
      </c>
      <c r="L25" s="42">
        <f t="shared" si="1"/>
        <v>65952307</v>
      </c>
    </row>
    <row r="26" spans="1:12" x14ac:dyDescent="0.25">
      <c r="A26" s="33" t="s">
        <v>42</v>
      </c>
      <c r="B26" s="34" t="s">
        <v>19</v>
      </c>
      <c r="C26" s="35">
        <f>+C13+C25</f>
        <v>69974560</v>
      </c>
      <c r="D26" s="35">
        <f t="shared" ref="D26:L26" si="2">+D13+D25</f>
        <v>91318621</v>
      </c>
      <c r="E26" s="36">
        <f t="shared" si="2"/>
        <v>73356077</v>
      </c>
      <c r="F26" s="37">
        <f t="shared" si="2"/>
        <v>7730000</v>
      </c>
      <c r="G26" s="35">
        <f t="shared" si="2"/>
        <v>78295636</v>
      </c>
      <c r="H26" s="36">
        <f t="shared" si="2"/>
        <v>78295636</v>
      </c>
      <c r="I26" s="38">
        <f t="shared" si="2"/>
        <v>78708897</v>
      </c>
      <c r="J26" s="39">
        <f t="shared" si="2"/>
        <v>75110115</v>
      </c>
      <c r="K26" s="35">
        <f t="shared" si="2"/>
        <v>72358160</v>
      </c>
      <c r="L26" s="36">
        <f t="shared" si="2"/>
        <v>65952307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570790</v>
      </c>
      <c r="D34" s="23">
        <v>462350</v>
      </c>
      <c r="E34" s="24">
        <v>69674427</v>
      </c>
      <c r="F34" s="25">
        <v>90489231</v>
      </c>
      <c r="G34" s="23">
        <v>482013</v>
      </c>
      <c r="H34" s="24">
        <v>482013</v>
      </c>
      <c r="I34" s="26">
        <v>341554</v>
      </c>
      <c r="J34" s="27">
        <v>325013</v>
      </c>
      <c r="K34" s="23">
        <v>1643189</v>
      </c>
      <c r="L34" s="24">
        <v>1528665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570790</v>
      </c>
      <c r="D37" s="35">
        <f t="shared" ref="D37:L37" si="3">SUM(D29:D36)</f>
        <v>462350</v>
      </c>
      <c r="E37" s="36">
        <f t="shared" si="3"/>
        <v>69674427</v>
      </c>
      <c r="F37" s="37">
        <f t="shared" si="3"/>
        <v>90489231</v>
      </c>
      <c r="G37" s="35">
        <f t="shared" si="3"/>
        <v>482013</v>
      </c>
      <c r="H37" s="36">
        <f t="shared" si="3"/>
        <v>482013</v>
      </c>
      <c r="I37" s="38">
        <f t="shared" si="3"/>
        <v>341554</v>
      </c>
      <c r="J37" s="39">
        <f t="shared" si="3"/>
        <v>325013</v>
      </c>
      <c r="K37" s="35">
        <f t="shared" si="3"/>
        <v>1643189</v>
      </c>
      <c r="L37" s="36">
        <f t="shared" si="3"/>
        <v>1528665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217913609</v>
      </c>
      <c r="D40" s="23">
        <v>258561070</v>
      </c>
      <c r="E40" s="24">
        <v>189527311</v>
      </c>
      <c r="F40" s="25">
        <v>548674091</v>
      </c>
      <c r="G40" s="23">
        <v>497639299</v>
      </c>
      <c r="H40" s="24">
        <v>497639299</v>
      </c>
      <c r="I40" s="26">
        <v>270308342</v>
      </c>
      <c r="J40" s="27">
        <v>251429637</v>
      </c>
      <c r="K40" s="23">
        <v>273501523</v>
      </c>
      <c r="L40" s="24">
        <v>300113235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217913609</v>
      </c>
      <c r="D43" s="41">
        <f t="shared" ref="D43:L43" si="4">SUM(D39:D42)</f>
        <v>258561070</v>
      </c>
      <c r="E43" s="42">
        <f t="shared" si="4"/>
        <v>189527311</v>
      </c>
      <c r="F43" s="43">
        <f t="shared" si="4"/>
        <v>548674091</v>
      </c>
      <c r="G43" s="41">
        <f t="shared" si="4"/>
        <v>497639299</v>
      </c>
      <c r="H43" s="42">
        <f t="shared" si="4"/>
        <v>497639299</v>
      </c>
      <c r="I43" s="43">
        <f t="shared" si="4"/>
        <v>270308342</v>
      </c>
      <c r="J43" s="45">
        <f t="shared" si="4"/>
        <v>251429637</v>
      </c>
      <c r="K43" s="41">
        <f t="shared" si="4"/>
        <v>273501523</v>
      </c>
      <c r="L43" s="42">
        <f t="shared" si="4"/>
        <v>300113235</v>
      </c>
    </row>
    <row r="44" spans="1:12" x14ac:dyDescent="0.25">
      <c r="A44" s="33" t="s">
        <v>61</v>
      </c>
      <c r="B44" s="34" t="s">
        <v>19</v>
      </c>
      <c r="C44" s="35">
        <f>+C37+C43</f>
        <v>218484399</v>
      </c>
      <c r="D44" s="35">
        <f t="shared" ref="D44:L44" si="5">+D37+D43</f>
        <v>259023420</v>
      </c>
      <c r="E44" s="36">
        <f t="shared" si="5"/>
        <v>259201738</v>
      </c>
      <c r="F44" s="37">
        <f t="shared" si="5"/>
        <v>639163322</v>
      </c>
      <c r="G44" s="35">
        <f t="shared" si="5"/>
        <v>498121312</v>
      </c>
      <c r="H44" s="36">
        <f t="shared" si="5"/>
        <v>498121312</v>
      </c>
      <c r="I44" s="38">
        <f t="shared" si="5"/>
        <v>270649896</v>
      </c>
      <c r="J44" s="39">
        <f t="shared" si="5"/>
        <v>251754650</v>
      </c>
      <c r="K44" s="35">
        <f t="shared" si="5"/>
        <v>275144712</v>
      </c>
      <c r="L44" s="36">
        <f t="shared" si="5"/>
        <v>301641900</v>
      </c>
    </row>
    <row r="45" spans="1:12" x14ac:dyDescent="0.25">
      <c r="A45" s="47" t="s">
        <v>62</v>
      </c>
      <c r="B45" s="48" t="s">
        <v>63</v>
      </c>
      <c r="C45" s="49">
        <f>+C26-C44</f>
        <v>-148509839</v>
      </c>
      <c r="D45" s="49">
        <f t="shared" ref="D45:L45" si="6">+D26-D44</f>
        <v>-167704799</v>
      </c>
      <c r="E45" s="50">
        <f t="shared" si="6"/>
        <v>-185845661</v>
      </c>
      <c r="F45" s="51">
        <f t="shared" si="6"/>
        <v>-631433322</v>
      </c>
      <c r="G45" s="49">
        <f t="shared" si="6"/>
        <v>-419825676</v>
      </c>
      <c r="H45" s="50">
        <f t="shared" si="6"/>
        <v>-419825676</v>
      </c>
      <c r="I45" s="52">
        <f t="shared" si="6"/>
        <v>-191940999</v>
      </c>
      <c r="J45" s="53">
        <f t="shared" si="6"/>
        <v>-176644535</v>
      </c>
      <c r="K45" s="49">
        <f t="shared" si="6"/>
        <v>-202786552</v>
      </c>
      <c r="L45" s="50">
        <f t="shared" si="6"/>
        <v>-235689593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208003133</v>
      </c>
      <c r="D47" s="23">
        <v>232782190</v>
      </c>
      <c r="E47" s="24">
        <v>312210722</v>
      </c>
      <c r="F47" s="25">
        <v>95042305</v>
      </c>
      <c r="G47" s="23">
        <v>382360080</v>
      </c>
      <c r="H47" s="24">
        <v>382360080</v>
      </c>
      <c r="I47" s="26">
        <v>399934916</v>
      </c>
      <c r="J47" s="27">
        <v>70888153</v>
      </c>
      <c r="K47" s="23">
        <v>77033720</v>
      </c>
      <c r="L47" s="24">
        <v>83068225</v>
      </c>
    </row>
    <row r="48" spans="1:12" x14ac:dyDescent="0.25">
      <c r="A48" s="28" t="s">
        <v>67</v>
      </c>
      <c r="B48" s="22" t="s">
        <v>68</v>
      </c>
      <c r="C48" s="23">
        <v>1396931</v>
      </c>
      <c r="D48" s="23">
        <v>1396931</v>
      </c>
      <c r="E48" s="24">
        <v>1396931</v>
      </c>
      <c r="F48" s="25">
        <v>0</v>
      </c>
      <c r="G48" s="23">
        <v>1396931</v>
      </c>
      <c r="H48" s="24">
        <v>1396931</v>
      </c>
      <c r="I48" s="26">
        <v>1396931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209400064</v>
      </c>
      <c r="D50" s="56">
        <f t="shared" ref="D50:L50" si="7">SUM(D47:D49)</f>
        <v>234179121</v>
      </c>
      <c r="E50" s="57">
        <f t="shared" si="7"/>
        <v>313607653</v>
      </c>
      <c r="F50" s="58">
        <f t="shared" si="7"/>
        <v>95042305</v>
      </c>
      <c r="G50" s="56">
        <f t="shared" si="7"/>
        <v>383757011</v>
      </c>
      <c r="H50" s="57">
        <f t="shared" si="7"/>
        <v>383757011</v>
      </c>
      <c r="I50" s="59">
        <f t="shared" si="7"/>
        <v>401331847</v>
      </c>
      <c r="J50" s="60">
        <f t="shared" si="7"/>
        <v>70888153</v>
      </c>
      <c r="K50" s="56">
        <f t="shared" si="7"/>
        <v>77033720</v>
      </c>
      <c r="L50" s="57">
        <f t="shared" si="7"/>
        <v>83068225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30394416</v>
      </c>
      <c r="D6" s="23">
        <v>31920289</v>
      </c>
      <c r="E6" s="24">
        <v>-92521793</v>
      </c>
      <c r="F6" s="25">
        <v>143139294</v>
      </c>
      <c r="G6" s="23">
        <v>140192365</v>
      </c>
      <c r="H6" s="24">
        <v>140192365</v>
      </c>
      <c r="I6" s="26">
        <v>-127809255</v>
      </c>
      <c r="J6" s="27">
        <v>132170521</v>
      </c>
      <c r="K6" s="23">
        <v>128936419</v>
      </c>
      <c r="L6" s="24">
        <v>165225541</v>
      </c>
    </row>
    <row r="7" spans="1:12" x14ac:dyDescent="0.25">
      <c r="A7" s="28" t="s">
        <v>22</v>
      </c>
      <c r="B7" s="22" t="s">
        <v>9</v>
      </c>
      <c r="C7" s="23">
        <v>1515070</v>
      </c>
      <c r="D7" s="23">
        <v>422640</v>
      </c>
      <c r="E7" s="24">
        <v>-12927105</v>
      </c>
      <c r="F7" s="25">
        <v>-5836253</v>
      </c>
      <c r="G7" s="23">
        <v>-9103858</v>
      </c>
      <c r="H7" s="24">
        <v>-9103858</v>
      </c>
      <c r="I7" s="26">
        <v>-24944560</v>
      </c>
      <c r="J7" s="27">
        <v>-12822797</v>
      </c>
      <c r="K7" s="23">
        <v>-13414555</v>
      </c>
      <c r="L7" s="24">
        <v>-13778787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24800</v>
      </c>
      <c r="K8" s="23">
        <v>26289</v>
      </c>
      <c r="L8" s="24">
        <v>27864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-2312035</v>
      </c>
      <c r="D10" s="23">
        <v>-4401954</v>
      </c>
      <c r="E10" s="24">
        <v>10445778</v>
      </c>
      <c r="F10" s="25">
        <v>-10596896</v>
      </c>
      <c r="G10" s="23">
        <v>-7596896</v>
      </c>
      <c r="H10" s="24">
        <v>-7596896</v>
      </c>
      <c r="I10" s="26">
        <v>8238335</v>
      </c>
      <c r="J10" s="27">
        <v>-12633284</v>
      </c>
      <c r="K10" s="23">
        <v>-13133946</v>
      </c>
      <c r="L10" s="24">
        <v>-13655534</v>
      </c>
    </row>
    <row r="11" spans="1:12" x14ac:dyDescent="0.25">
      <c r="A11" s="28" t="s">
        <v>27</v>
      </c>
      <c r="B11" s="22" t="s">
        <v>19</v>
      </c>
      <c r="C11" s="23">
        <v>8884384</v>
      </c>
      <c r="D11" s="23">
        <v>20126985</v>
      </c>
      <c r="E11" s="24">
        <v>41780267</v>
      </c>
      <c r="F11" s="29">
        <v>0</v>
      </c>
      <c r="G11" s="30">
        <v>0</v>
      </c>
      <c r="H11" s="31">
        <v>0</v>
      </c>
      <c r="I11" s="26">
        <v>53785608</v>
      </c>
      <c r="J11" s="32">
        <v>2850252</v>
      </c>
      <c r="K11" s="30">
        <v>4762500</v>
      </c>
      <c r="L11" s="31">
        <v>1342500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38481835</v>
      </c>
      <c r="D13" s="35">
        <f t="shared" ref="D13:L13" si="0">SUM(D6:D12)</f>
        <v>48067960</v>
      </c>
      <c r="E13" s="36">
        <f t="shared" si="0"/>
        <v>-53222853</v>
      </c>
      <c r="F13" s="37">
        <f t="shared" si="0"/>
        <v>126706145</v>
      </c>
      <c r="G13" s="35">
        <f t="shared" si="0"/>
        <v>123491611</v>
      </c>
      <c r="H13" s="36">
        <f t="shared" si="0"/>
        <v>123491611</v>
      </c>
      <c r="I13" s="38">
        <f t="shared" si="0"/>
        <v>-90729872</v>
      </c>
      <c r="J13" s="39">
        <f t="shared" si="0"/>
        <v>109589492</v>
      </c>
      <c r="K13" s="35">
        <f t="shared" si="0"/>
        <v>107176707</v>
      </c>
      <c r="L13" s="36">
        <f t="shared" si="0"/>
        <v>139161584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-13063452</v>
      </c>
      <c r="D16" s="23">
        <v>-15530479</v>
      </c>
      <c r="E16" s="24">
        <v>-22291655</v>
      </c>
      <c r="F16" s="25">
        <v>-236108</v>
      </c>
      <c r="G16" s="23">
        <v>-236108</v>
      </c>
      <c r="H16" s="24">
        <v>-236108</v>
      </c>
      <c r="I16" s="26">
        <v>-22517796</v>
      </c>
      <c r="J16" s="27">
        <v>-239472</v>
      </c>
      <c r="K16" s="23">
        <v>-246651</v>
      </c>
      <c r="L16" s="24">
        <v>-251585</v>
      </c>
    </row>
    <row r="17" spans="1:12" x14ac:dyDescent="0.25">
      <c r="A17" s="28" t="s">
        <v>33</v>
      </c>
      <c r="B17" s="22" t="s">
        <v>34</v>
      </c>
      <c r="C17" s="23">
        <v>1209722807</v>
      </c>
      <c r="D17" s="23">
        <v>1170635229</v>
      </c>
      <c r="E17" s="24">
        <v>1242033076</v>
      </c>
      <c r="F17" s="29">
        <v>18137607</v>
      </c>
      <c r="G17" s="30">
        <v>9166832</v>
      </c>
      <c r="H17" s="31">
        <v>9166832</v>
      </c>
      <c r="I17" s="26">
        <v>1289848256</v>
      </c>
      <c r="J17" s="32">
        <v>8229389</v>
      </c>
      <c r="K17" s="30">
        <v>20654541</v>
      </c>
      <c r="L17" s="31">
        <v>-2367369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-8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1175178</v>
      </c>
      <c r="E21" s="24">
        <v>1390987</v>
      </c>
      <c r="F21" s="25">
        <v>0</v>
      </c>
      <c r="G21" s="23">
        <v>0</v>
      </c>
      <c r="H21" s="24">
        <v>0</v>
      </c>
      <c r="I21" s="26">
        <v>1270711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-121424</v>
      </c>
      <c r="D22" s="23">
        <v>-445315</v>
      </c>
      <c r="E22" s="24">
        <v>-132469</v>
      </c>
      <c r="F22" s="25">
        <v>0</v>
      </c>
      <c r="G22" s="23">
        <v>0</v>
      </c>
      <c r="H22" s="24">
        <v>0</v>
      </c>
      <c r="I22" s="26">
        <v>113038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1196537931</v>
      </c>
      <c r="D25" s="41">
        <f t="shared" ref="D25:L25" si="1">SUM(D15:D24)</f>
        <v>1155834613</v>
      </c>
      <c r="E25" s="42">
        <f t="shared" si="1"/>
        <v>1220999939</v>
      </c>
      <c r="F25" s="43">
        <f t="shared" si="1"/>
        <v>17901491</v>
      </c>
      <c r="G25" s="41">
        <f t="shared" si="1"/>
        <v>8930724</v>
      </c>
      <c r="H25" s="42">
        <f t="shared" si="1"/>
        <v>8930724</v>
      </c>
      <c r="I25" s="44">
        <f t="shared" si="1"/>
        <v>1268714209</v>
      </c>
      <c r="J25" s="45">
        <f t="shared" si="1"/>
        <v>7989917</v>
      </c>
      <c r="K25" s="41">
        <f t="shared" si="1"/>
        <v>20407890</v>
      </c>
      <c r="L25" s="42">
        <f t="shared" si="1"/>
        <v>-2618954</v>
      </c>
    </row>
    <row r="26" spans="1:12" x14ac:dyDescent="0.25">
      <c r="A26" s="33" t="s">
        <v>42</v>
      </c>
      <c r="B26" s="34" t="s">
        <v>19</v>
      </c>
      <c r="C26" s="35">
        <f>+C13+C25</f>
        <v>1235019766</v>
      </c>
      <c r="D26" s="35">
        <f t="shared" ref="D26:L26" si="2">+D13+D25</f>
        <v>1203902573</v>
      </c>
      <c r="E26" s="36">
        <f t="shared" si="2"/>
        <v>1167777086</v>
      </c>
      <c r="F26" s="37">
        <f t="shared" si="2"/>
        <v>144607636</v>
      </c>
      <c r="G26" s="35">
        <f t="shared" si="2"/>
        <v>132422335</v>
      </c>
      <c r="H26" s="36">
        <f t="shared" si="2"/>
        <v>132422335</v>
      </c>
      <c r="I26" s="38">
        <f t="shared" si="2"/>
        <v>1177984337</v>
      </c>
      <c r="J26" s="39">
        <f t="shared" si="2"/>
        <v>117579409</v>
      </c>
      <c r="K26" s="35">
        <f t="shared" si="2"/>
        <v>127584597</v>
      </c>
      <c r="L26" s="36">
        <f t="shared" si="2"/>
        <v>136542630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13014410</v>
      </c>
      <c r="D32" s="23">
        <v>27534400</v>
      </c>
      <c r="E32" s="24">
        <v>-7223716</v>
      </c>
      <c r="F32" s="25">
        <v>133628321</v>
      </c>
      <c r="G32" s="23">
        <v>134179358</v>
      </c>
      <c r="H32" s="24">
        <v>134179358</v>
      </c>
      <c r="I32" s="26">
        <v>-14079416</v>
      </c>
      <c r="J32" s="27">
        <v>100140668</v>
      </c>
      <c r="K32" s="23">
        <v>103060713</v>
      </c>
      <c r="L32" s="24">
        <v>107537461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-130120</v>
      </c>
      <c r="G33" s="23">
        <v>-130120</v>
      </c>
      <c r="H33" s="24">
        <v>-130120</v>
      </c>
      <c r="I33" s="26">
        <v>-130120</v>
      </c>
      <c r="J33" s="27">
        <v>-522615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5113974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-6271</v>
      </c>
      <c r="D35" s="23">
        <v>-5892</v>
      </c>
      <c r="E35" s="24">
        <v>-5397749</v>
      </c>
      <c r="F35" s="25">
        <v>16182837</v>
      </c>
      <c r="G35" s="23">
        <v>14968303</v>
      </c>
      <c r="H35" s="24">
        <v>14968303</v>
      </c>
      <c r="I35" s="26">
        <v>12645816</v>
      </c>
      <c r="J35" s="27">
        <v>15791516</v>
      </c>
      <c r="K35" s="23">
        <v>16908176</v>
      </c>
      <c r="L35" s="24">
        <v>18126655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13008139</v>
      </c>
      <c r="D37" s="35">
        <f t="shared" ref="D37:L37" si="3">SUM(D29:D36)</f>
        <v>27528508</v>
      </c>
      <c r="E37" s="36">
        <f t="shared" si="3"/>
        <v>-12621465</v>
      </c>
      <c r="F37" s="37">
        <f t="shared" si="3"/>
        <v>149681038</v>
      </c>
      <c r="G37" s="35">
        <f t="shared" si="3"/>
        <v>149017541</v>
      </c>
      <c r="H37" s="36">
        <f t="shared" si="3"/>
        <v>149017541</v>
      </c>
      <c r="I37" s="38">
        <f t="shared" si="3"/>
        <v>3550254</v>
      </c>
      <c r="J37" s="39">
        <f t="shared" si="3"/>
        <v>115409569</v>
      </c>
      <c r="K37" s="35">
        <f t="shared" si="3"/>
        <v>119968889</v>
      </c>
      <c r="L37" s="36">
        <f t="shared" si="3"/>
        <v>125664116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-1621452</v>
      </c>
      <c r="D39" s="23">
        <v>-1621452</v>
      </c>
      <c r="E39" s="24">
        <v>-1621452</v>
      </c>
      <c r="F39" s="25">
        <v>0</v>
      </c>
      <c r="G39" s="23">
        <v>0</v>
      </c>
      <c r="H39" s="24">
        <v>0</v>
      </c>
      <c r="I39" s="26">
        <v>-1621452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19035775</v>
      </c>
      <c r="D40" s="23">
        <v>-46075342</v>
      </c>
      <c r="E40" s="24">
        <v>-34756841</v>
      </c>
      <c r="F40" s="25">
        <v>12526398</v>
      </c>
      <c r="G40" s="23">
        <v>12526398</v>
      </c>
      <c r="H40" s="24">
        <v>12526398</v>
      </c>
      <c r="I40" s="26">
        <v>7813871</v>
      </c>
      <c r="J40" s="27">
        <v>12275155</v>
      </c>
      <c r="K40" s="23">
        <v>12888912</v>
      </c>
      <c r="L40" s="24">
        <v>13533358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17414323</v>
      </c>
      <c r="D43" s="41">
        <f t="shared" ref="D43:L43" si="4">SUM(D39:D42)</f>
        <v>-47696794</v>
      </c>
      <c r="E43" s="42">
        <f t="shared" si="4"/>
        <v>-36378293</v>
      </c>
      <c r="F43" s="43">
        <f t="shared" si="4"/>
        <v>12526398</v>
      </c>
      <c r="G43" s="41">
        <f t="shared" si="4"/>
        <v>12526398</v>
      </c>
      <c r="H43" s="42">
        <f t="shared" si="4"/>
        <v>12526398</v>
      </c>
      <c r="I43" s="43">
        <f t="shared" si="4"/>
        <v>6192419</v>
      </c>
      <c r="J43" s="45">
        <f t="shared" si="4"/>
        <v>12275155</v>
      </c>
      <c r="K43" s="41">
        <f t="shared" si="4"/>
        <v>12888912</v>
      </c>
      <c r="L43" s="42">
        <f t="shared" si="4"/>
        <v>13533358</v>
      </c>
    </row>
    <row r="44" spans="1:12" x14ac:dyDescent="0.25">
      <c r="A44" s="33" t="s">
        <v>61</v>
      </c>
      <c r="B44" s="34" t="s">
        <v>19</v>
      </c>
      <c r="C44" s="35">
        <f>+C37+C43</f>
        <v>30422462</v>
      </c>
      <c r="D44" s="35">
        <f t="shared" ref="D44:L44" si="5">+D37+D43</f>
        <v>-20168286</v>
      </c>
      <c r="E44" s="36">
        <f t="shared" si="5"/>
        <v>-48999758</v>
      </c>
      <c r="F44" s="37">
        <f t="shared" si="5"/>
        <v>162207436</v>
      </c>
      <c r="G44" s="35">
        <f t="shared" si="5"/>
        <v>161543939</v>
      </c>
      <c r="H44" s="36">
        <f t="shared" si="5"/>
        <v>161543939</v>
      </c>
      <c r="I44" s="38">
        <f t="shared" si="5"/>
        <v>9742673</v>
      </c>
      <c r="J44" s="39">
        <f t="shared" si="5"/>
        <v>127684724</v>
      </c>
      <c r="K44" s="35">
        <f t="shared" si="5"/>
        <v>132857801</v>
      </c>
      <c r="L44" s="36">
        <f t="shared" si="5"/>
        <v>139197474</v>
      </c>
    </row>
    <row r="45" spans="1:12" x14ac:dyDescent="0.25">
      <c r="A45" s="47" t="s">
        <v>62</v>
      </c>
      <c r="B45" s="48" t="s">
        <v>63</v>
      </c>
      <c r="C45" s="49">
        <f>+C26-C44</f>
        <v>1204597304</v>
      </c>
      <c r="D45" s="49">
        <f t="shared" ref="D45:L45" si="6">+D26-D44</f>
        <v>1224070859</v>
      </c>
      <c r="E45" s="50">
        <f t="shared" si="6"/>
        <v>1216776844</v>
      </c>
      <c r="F45" s="51">
        <f t="shared" si="6"/>
        <v>-17599800</v>
      </c>
      <c r="G45" s="49">
        <f t="shared" si="6"/>
        <v>-29121604</v>
      </c>
      <c r="H45" s="50">
        <f t="shared" si="6"/>
        <v>-29121604</v>
      </c>
      <c r="I45" s="52">
        <f t="shared" si="6"/>
        <v>1168241664</v>
      </c>
      <c r="J45" s="53">
        <f t="shared" si="6"/>
        <v>-10105315</v>
      </c>
      <c r="K45" s="49">
        <f t="shared" si="6"/>
        <v>-5273204</v>
      </c>
      <c r="L45" s="50">
        <f t="shared" si="6"/>
        <v>-2654844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-30601323</v>
      </c>
      <c r="D47" s="23">
        <v>20896816</v>
      </c>
      <c r="E47" s="24">
        <v>55179379</v>
      </c>
      <c r="F47" s="25">
        <v>0</v>
      </c>
      <c r="G47" s="23">
        <v>0</v>
      </c>
      <c r="H47" s="24">
        <v>0</v>
      </c>
      <c r="I47" s="26">
        <v>30640424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-30601323</v>
      </c>
      <c r="D50" s="56">
        <f t="shared" ref="D50:L50" si="7">SUM(D47:D49)</f>
        <v>20896816</v>
      </c>
      <c r="E50" s="57">
        <f t="shared" si="7"/>
        <v>55179379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30640424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5260</v>
      </c>
      <c r="D6" s="23">
        <v>-63342881</v>
      </c>
      <c r="E6" s="24">
        <v>-81404546</v>
      </c>
      <c r="F6" s="25">
        <v>248739221</v>
      </c>
      <c r="G6" s="23">
        <v>248739221</v>
      </c>
      <c r="H6" s="24">
        <v>248739221</v>
      </c>
      <c r="I6" s="26">
        <v>-176165021</v>
      </c>
      <c r="J6" s="27">
        <v>260250407</v>
      </c>
      <c r="K6" s="23">
        <v>202347975</v>
      </c>
      <c r="L6" s="24">
        <v>212176624</v>
      </c>
    </row>
    <row r="7" spans="1:12" x14ac:dyDescent="0.25">
      <c r="A7" s="28" t="s">
        <v>22</v>
      </c>
      <c r="B7" s="22" t="s">
        <v>9</v>
      </c>
      <c r="C7" s="23">
        <v>-37771045</v>
      </c>
      <c r="D7" s="23">
        <v>-53392354</v>
      </c>
      <c r="E7" s="24">
        <v>114603735</v>
      </c>
      <c r="F7" s="25">
        <v>8862613</v>
      </c>
      <c r="G7" s="23">
        <v>8862613</v>
      </c>
      <c r="H7" s="24">
        <v>8862613</v>
      </c>
      <c r="I7" s="26">
        <v>238532159</v>
      </c>
      <c r="J7" s="27">
        <v>12857717</v>
      </c>
      <c r="K7" s="23">
        <v>85098354</v>
      </c>
      <c r="L7" s="24">
        <v>89353255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10847</v>
      </c>
      <c r="E8" s="24">
        <v>28745</v>
      </c>
      <c r="F8" s="25">
        <v>-12109054</v>
      </c>
      <c r="G8" s="23">
        <v>-12109054</v>
      </c>
      <c r="H8" s="24">
        <v>-12109054</v>
      </c>
      <c r="I8" s="26">
        <v>5374682</v>
      </c>
      <c r="J8" s="27">
        <v>252302</v>
      </c>
      <c r="K8" s="23">
        <v>517220</v>
      </c>
      <c r="L8" s="24">
        <v>795383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-9422747</v>
      </c>
      <c r="D10" s="23">
        <v>-22279574</v>
      </c>
      <c r="E10" s="24">
        <v>-13446940</v>
      </c>
      <c r="F10" s="25">
        <v>-19072240</v>
      </c>
      <c r="G10" s="23">
        <v>-19122240</v>
      </c>
      <c r="H10" s="24">
        <v>-19122240</v>
      </c>
      <c r="I10" s="26">
        <v>-22411019</v>
      </c>
      <c r="J10" s="27">
        <v>-14343382</v>
      </c>
      <c r="K10" s="23">
        <v>-14773760</v>
      </c>
      <c r="L10" s="24">
        <v>-15216970</v>
      </c>
    </row>
    <row r="11" spans="1:12" x14ac:dyDescent="0.25">
      <c r="A11" s="28" t="s">
        <v>27</v>
      </c>
      <c r="B11" s="22" t="s">
        <v>19</v>
      </c>
      <c r="C11" s="23">
        <v>6606409</v>
      </c>
      <c r="D11" s="23">
        <v>16084026</v>
      </c>
      <c r="E11" s="24">
        <v>10695950</v>
      </c>
      <c r="F11" s="29">
        <v>0</v>
      </c>
      <c r="G11" s="30">
        <v>0</v>
      </c>
      <c r="H11" s="31">
        <v>0</v>
      </c>
      <c r="I11" s="26">
        <v>22899899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-40582123</v>
      </c>
      <c r="D13" s="35">
        <f t="shared" ref="D13:L13" si="0">SUM(D6:D12)</f>
        <v>-122919936</v>
      </c>
      <c r="E13" s="36">
        <f t="shared" si="0"/>
        <v>30476944</v>
      </c>
      <c r="F13" s="37">
        <f t="shared" si="0"/>
        <v>226420540</v>
      </c>
      <c r="G13" s="35">
        <f t="shared" si="0"/>
        <v>226370540</v>
      </c>
      <c r="H13" s="36">
        <f t="shared" si="0"/>
        <v>226370540</v>
      </c>
      <c r="I13" s="38">
        <f t="shared" si="0"/>
        <v>68230700</v>
      </c>
      <c r="J13" s="39">
        <f t="shared" si="0"/>
        <v>259017044</v>
      </c>
      <c r="K13" s="35">
        <f t="shared" si="0"/>
        <v>273189789</v>
      </c>
      <c r="L13" s="36">
        <f t="shared" si="0"/>
        <v>287108292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34702704</v>
      </c>
      <c r="D17" s="23">
        <v>36183599</v>
      </c>
      <c r="E17" s="24">
        <v>59885330</v>
      </c>
      <c r="F17" s="29">
        <v>17818276</v>
      </c>
      <c r="G17" s="30">
        <v>17756276</v>
      </c>
      <c r="H17" s="31">
        <v>17756276</v>
      </c>
      <c r="I17" s="26">
        <v>-27465853</v>
      </c>
      <c r="J17" s="32">
        <v>12791926</v>
      </c>
      <c r="K17" s="30">
        <v>5624936</v>
      </c>
      <c r="L17" s="31">
        <v>-1473924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34702704</v>
      </c>
      <c r="D25" s="41">
        <f t="shared" ref="D25:L25" si="1">SUM(D15:D24)</f>
        <v>36183599</v>
      </c>
      <c r="E25" s="42">
        <f t="shared" si="1"/>
        <v>59885330</v>
      </c>
      <c r="F25" s="43">
        <f t="shared" si="1"/>
        <v>17818276</v>
      </c>
      <c r="G25" s="41">
        <f t="shared" si="1"/>
        <v>17756276</v>
      </c>
      <c r="H25" s="42">
        <f t="shared" si="1"/>
        <v>17756276</v>
      </c>
      <c r="I25" s="44">
        <f t="shared" si="1"/>
        <v>-27465853</v>
      </c>
      <c r="J25" s="45">
        <f t="shared" si="1"/>
        <v>12791926</v>
      </c>
      <c r="K25" s="41">
        <f t="shared" si="1"/>
        <v>5624936</v>
      </c>
      <c r="L25" s="42">
        <f t="shared" si="1"/>
        <v>-1473924</v>
      </c>
    </row>
    <row r="26" spans="1:12" x14ac:dyDescent="0.25">
      <c r="A26" s="33" t="s">
        <v>42</v>
      </c>
      <c r="B26" s="34" t="s">
        <v>19</v>
      </c>
      <c r="C26" s="35">
        <f>+C13+C25</f>
        <v>-5879419</v>
      </c>
      <c r="D26" s="35">
        <f t="shared" ref="D26:L26" si="2">+D13+D25</f>
        <v>-86736337</v>
      </c>
      <c r="E26" s="36">
        <f t="shared" si="2"/>
        <v>90362274</v>
      </c>
      <c r="F26" s="37">
        <f t="shared" si="2"/>
        <v>244238816</v>
      </c>
      <c r="G26" s="35">
        <f t="shared" si="2"/>
        <v>244126816</v>
      </c>
      <c r="H26" s="36">
        <f t="shared" si="2"/>
        <v>244126816</v>
      </c>
      <c r="I26" s="38">
        <f t="shared" si="2"/>
        <v>40764847</v>
      </c>
      <c r="J26" s="39">
        <f t="shared" si="2"/>
        <v>271808970</v>
      </c>
      <c r="K26" s="35">
        <f t="shared" si="2"/>
        <v>278814725</v>
      </c>
      <c r="L26" s="36">
        <f t="shared" si="2"/>
        <v>285634368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66506849</v>
      </c>
      <c r="D32" s="23">
        <v>71838265</v>
      </c>
      <c r="E32" s="24">
        <v>3537677</v>
      </c>
      <c r="F32" s="25">
        <v>137481476</v>
      </c>
      <c r="G32" s="23">
        <v>137369476</v>
      </c>
      <c r="H32" s="24">
        <v>137369476</v>
      </c>
      <c r="I32" s="26">
        <v>6265267</v>
      </c>
      <c r="J32" s="27">
        <v>153643459</v>
      </c>
      <c r="K32" s="23">
        <v>151998630</v>
      </c>
      <c r="L32" s="24">
        <v>151300676</v>
      </c>
    </row>
    <row r="33" spans="1:12" x14ac:dyDescent="0.25">
      <c r="A33" s="28" t="s">
        <v>50</v>
      </c>
      <c r="B33" s="22" t="s">
        <v>51</v>
      </c>
      <c r="C33" s="23">
        <v>892506</v>
      </c>
      <c r="D33" s="23">
        <v>380688</v>
      </c>
      <c r="E33" s="24">
        <v>-8904477</v>
      </c>
      <c r="F33" s="25">
        <v>-518400</v>
      </c>
      <c r="G33" s="23">
        <v>-518400</v>
      </c>
      <c r="H33" s="24">
        <v>-518400</v>
      </c>
      <c r="I33" s="26">
        <v>-9307571</v>
      </c>
      <c r="J33" s="27">
        <v>-599210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66424880</v>
      </c>
      <c r="D34" s="23">
        <v>72884124</v>
      </c>
      <c r="E34" s="24">
        <v>4960989</v>
      </c>
      <c r="F34" s="25">
        <v>66424880</v>
      </c>
      <c r="G34" s="23">
        <v>66424880</v>
      </c>
      <c r="H34" s="24">
        <v>66424880</v>
      </c>
      <c r="I34" s="26">
        <v>3182396</v>
      </c>
      <c r="J34" s="27">
        <v>263654</v>
      </c>
      <c r="K34" s="23">
        <v>279473</v>
      </c>
      <c r="L34" s="24">
        <v>296241</v>
      </c>
    </row>
    <row r="35" spans="1:12" x14ac:dyDescent="0.25">
      <c r="A35" s="28" t="s">
        <v>27</v>
      </c>
      <c r="B35" s="22" t="s">
        <v>19</v>
      </c>
      <c r="C35" s="23">
        <v>110</v>
      </c>
      <c r="D35" s="23">
        <v>224</v>
      </c>
      <c r="E35" s="24">
        <v>0</v>
      </c>
      <c r="F35" s="25">
        <v>24537413</v>
      </c>
      <c r="G35" s="23">
        <v>24537413</v>
      </c>
      <c r="H35" s="24">
        <v>24537413</v>
      </c>
      <c r="I35" s="26">
        <v>0</v>
      </c>
      <c r="J35" s="27">
        <v>27407390</v>
      </c>
      <c r="K35" s="23">
        <v>28777759</v>
      </c>
      <c r="L35" s="24">
        <v>30216649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133824345</v>
      </c>
      <c r="D37" s="35">
        <f t="shared" ref="D37:L37" si="3">SUM(D29:D36)</f>
        <v>145103301</v>
      </c>
      <c r="E37" s="36">
        <f t="shared" si="3"/>
        <v>-405811</v>
      </c>
      <c r="F37" s="37">
        <f t="shared" si="3"/>
        <v>227925369</v>
      </c>
      <c r="G37" s="35">
        <f t="shared" si="3"/>
        <v>227813369</v>
      </c>
      <c r="H37" s="36">
        <f t="shared" si="3"/>
        <v>227813369</v>
      </c>
      <c r="I37" s="38">
        <f t="shared" si="3"/>
        <v>140092</v>
      </c>
      <c r="J37" s="39">
        <f t="shared" si="3"/>
        <v>180715293</v>
      </c>
      <c r="K37" s="35">
        <f t="shared" si="3"/>
        <v>181055862</v>
      </c>
      <c r="L37" s="36">
        <f t="shared" si="3"/>
        <v>181813566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67566627</v>
      </c>
      <c r="F40" s="25">
        <v>0</v>
      </c>
      <c r="G40" s="23">
        <v>0</v>
      </c>
      <c r="H40" s="24">
        <v>0</v>
      </c>
      <c r="I40" s="26">
        <v>250433334</v>
      </c>
      <c r="J40" s="27">
        <v>67566626</v>
      </c>
      <c r="K40" s="23">
        <v>67566626</v>
      </c>
      <c r="L40" s="24">
        <v>67566626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67566627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250433334</v>
      </c>
      <c r="J43" s="45">
        <f t="shared" si="4"/>
        <v>67566626</v>
      </c>
      <c r="K43" s="41">
        <f t="shared" si="4"/>
        <v>67566626</v>
      </c>
      <c r="L43" s="42">
        <f t="shared" si="4"/>
        <v>67566626</v>
      </c>
    </row>
    <row r="44" spans="1:12" x14ac:dyDescent="0.25">
      <c r="A44" s="33" t="s">
        <v>61</v>
      </c>
      <c r="B44" s="34" t="s">
        <v>19</v>
      </c>
      <c r="C44" s="35">
        <f>+C37+C43</f>
        <v>133824345</v>
      </c>
      <c r="D44" s="35">
        <f t="shared" ref="D44:L44" si="5">+D37+D43</f>
        <v>145103301</v>
      </c>
      <c r="E44" s="36">
        <f t="shared" si="5"/>
        <v>67160816</v>
      </c>
      <c r="F44" s="37">
        <f t="shared" si="5"/>
        <v>227925369</v>
      </c>
      <c r="G44" s="35">
        <f t="shared" si="5"/>
        <v>227813369</v>
      </c>
      <c r="H44" s="36">
        <f t="shared" si="5"/>
        <v>227813369</v>
      </c>
      <c r="I44" s="38">
        <f t="shared" si="5"/>
        <v>250573426</v>
      </c>
      <c r="J44" s="39">
        <f t="shared" si="5"/>
        <v>248281919</v>
      </c>
      <c r="K44" s="35">
        <f t="shared" si="5"/>
        <v>248622488</v>
      </c>
      <c r="L44" s="36">
        <f t="shared" si="5"/>
        <v>249380192</v>
      </c>
    </row>
    <row r="45" spans="1:12" x14ac:dyDescent="0.25">
      <c r="A45" s="47" t="s">
        <v>62</v>
      </c>
      <c r="B45" s="48" t="s">
        <v>63</v>
      </c>
      <c r="C45" s="49">
        <f>+C26-C44</f>
        <v>-139703764</v>
      </c>
      <c r="D45" s="49">
        <f t="shared" ref="D45:L45" si="6">+D26-D44</f>
        <v>-231839638</v>
      </c>
      <c r="E45" s="50">
        <f t="shared" si="6"/>
        <v>23201458</v>
      </c>
      <c r="F45" s="51">
        <f t="shared" si="6"/>
        <v>16313447</v>
      </c>
      <c r="G45" s="49">
        <f t="shared" si="6"/>
        <v>16313447</v>
      </c>
      <c r="H45" s="50">
        <f t="shared" si="6"/>
        <v>16313447</v>
      </c>
      <c r="I45" s="52">
        <f t="shared" si="6"/>
        <v>-209808579</v>
      </c>
      <c r="J45" s="53">
        <f t="shared" si="6"/>
        <v>23527051</v>
      </c>
      <c r="K45" s="49">
        <f t="shared" si="6"/>
        <v>30192237</v>
      </c>
      <c r="L45" s="50">
        <f t="shared" si="6"/>
        <v>36254176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39169343</v>
      </c>
      <c r="D47" s="23">
        <v>45585038</v>
      </c>
      <c r="E47" s="24">
        <v>88979345</v>
      </c>
      <c r="F47" s="25">
        <v>77749807</v>
      </c>
      <c r="G47" s="23">
        <v>77749807</v>
      </c>
      <c r="H47" s="24">
        <v>77749807</v>
      </c>
      <c r="I47" s="26">
        <v>128276171</v>
      </c>
      <c r="J47" s="27">
        <v>88620501</v>
      </c>
      <c r="K47" s="23">
        <v>95537257</v>
      </c>
      <c r="L47" s="24">
        <v>101863388</v>
      </c>
    </row>
    <row r="48" spans="1:12" x14ac:dyDescent="0.25">
      <c r="A48" s="28" t="s">
        <v>67</v>
      </c>
      <c r="B48" s="22" t="s">
        <v>68</v>
      </c>
      <c r="C48" s="23">
        <v>-580013</v>
      </c>
      <c r="D48" s="23">
        <v>-6995708</v>
      </c>
      <c r="E48" s="24">
        <v>-675176</v>
      </c>
      <c r="F48" s="25">
        <v>0</v>
      </c>
      <c r="G48" s="23">
        <v>0</v>
      </c>
      <c r="H48" s="24">
        <v>0</v>
      </c>
      <c r="I48" s="26">
        <v>-5129523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38589330</v>
      </c>
      <c r="D50" s="56">
        <f t="shared" ref="D50:L50" si="7">SUM(D47:D49)</f>
        <v>38589330</v>
      </c>
      <c r="E50" s="57">
        <f t="shared" si="7"/>
        <v>88304169</v>
      </c>
      <c r="F50" s="58">
        <f t="shared" si="7"/>
        <v>77749807</v>
      </c>
      <c r="G50" s="56">
        <f t="shared" si="7"/>
        <v>77749807</v>
      </c>
      <c r="H50" s="57">
        <f t="shared" si="7"/>
        <v>77749807</v>
      </c>
      <c r="I50" s="59">
        <f t="shared" si="7"/>
        <v>123146648</v>
      </c>
      <c r="J50" s="60">
        <f t="shared" si="7"/>
        <v>88620501</v>
      </c>
      <c r="K50" s="56">
        <f t="shared" si="7"/>
        <v>95537257</v>
      </c>
      <c r="L50" s="57">
        <f t="shared" si="7"/>
        <v>101863388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821153211</v>
      </c>
      <c r="D6" s="23">
        <v>1082096940</v>
      </c>
      <c r="E6" s="24">
        <v>1173534432</v>
      </c>
      <c r="F6" s="25">
        <v>1828837499</v>
      </c>
      <c r="G6" s="23">
        <v>1880272738</v>
      </c>
      <c r="H6" s="24">
        <v>1880272738</v>
      </c>
      <c r="I6" s="26">
        <v>1523376283</v>
      </c>
      <c r="J6" s="27">
        <v>1895277068</v>
      </c>
      <c r="K6" s="23">
        <v>2331595615</v>
      </c>
      <c r="L6" s="24">
        <v>2864840119</v>
      </c>
    </row>
    <row r="7" spans="1:12" x14ac:dyDescent="0.25">
      <c r="A7" s="28" t="s">
        <v>22</v>
      </c>
      <c r="B7" s="22" t="s">
        <v>9</v>
      </c>
      <c r="C7" s="23">
        <v>1356092472</v>
      </c>
      <c r="D7" s="23">
        <v>1705432606</v>
      </c>
      <c r="E7" s="24">
        <v>1880811561</v>
      </c>
      <c r="F7" s="25">
        <v>623239561</v>
      </c>
      <c r="G7" s="23">
        <v>603761758</v>
      </c>
      <c r="H7" s="24">
        <v>603761758</v>
      </c>
      <c r="I7" s="26">
        <v>2853101444</v>
      </c>
      <c r="J7" s="27">
        <v>1587129682</v>
      </c>
      <c r="K7" s="23">
        <v>1741769544</v>
      </c>
      <c r="L7" s="24">
        <v>1454042203</v>
      </c>
    </row>
    <row r="8" spans="1:12" x14ac:dyDescent="0.25">
      <c r="A8" s="28" t="s">
        <v>23</v>
      </c>
      <c r="B8" s="22" t="s">
        <v>9</v>
      </c>
      <c r="C8" s="23">
        <v>-14367245</v>
      </c>
      <c r="D8" s="23">
        <v>-14356398</v>
      </c>
      <c r="E8" s="24">
        <v>519158</v>
      </c>
      <c r="F8" s="25">
        <v>-33150026</v>
      </c>
      <c r="G8" s="23">
        <v>-12109054</v>
      </c>
      <c r="H8" s="24">
        <v>-12109054</v>
      </c>
      <c r="I8" s="26">
        <v>7636721</v>
      </c>
      <c r="J8" s="27">
        <v>-272945</v>
      </c>
      <c r="K8" s="23">
        <v>-2627154</v>
      </c>
      <c r="L8" s="24">
        <v>-4426761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-71270536</v>
      </c>
      <c r="D10" s="23">
        <v>-109772880</v>
      </c>
      <c r="E10" s="24">
        <v>-87595829</v>
      </c>
      <c r="F10" s="25">
        <v>69247460</v>
      </c>
      <c r="G10" s="23">
        <v>82744398</v>
      </c>
      <c r="H10" s="24">
        <v>82744398</v>
      </c>
      <c r="I10" s="26">
        <v>-144565589</v>
      </c>
      <c r="J10" s="27">
        <v>-34369910</v>
      </c>
      <c r="K10" s="23">
        <v>-43748310</v>
      </c>
      <c r="L10" s="24">
        <v>-49933600</v>
      </c>
    </row>
    <row r="11" spans="1:12" x14ac:dyDescent="0.25">
      <c r="A11" s="28" t="s">
        <v>27</v>
      </c>
      <c r="B11" s="22" t="s">
        <v>19</v>
      </c>
      <c r="C11" s="23">
        <v>12012591</v>
      </c>
      <c r="D11" s="23">
        <v>25961181</v>
      </c>
      <c r="E11" s="24">
        <v>50851844</v>
      </c>
      <c r="F11" s="29">
        <v>44286067</v>
      </c>
      <c r="G11" s="30">
        <v>19537596</v>
      </c>
      <c r="H11" s="31">
        <v>19537596</v>
      </c>
      <c r="I11" s="26">
        <v>88716990</v>
      </c>
      <c r="J11" s="32">
        <v>18533626</v>
      </c>
      <c r="K11" s="30">
        <v>20741346</v>
      </c>
      <c r="L11" s="31">
        <v>17639675</v>
      </c>
    </row>
    <row r="12" spans="1:12" x14ac:dyDescent="0.25">
      <c r="A12" s="28" t="s">
        <v>28</v>
      </c>
      <c r="B12" s="22" t="s">
        <v>19</v>
      </c>
      <c r="C12" s="23">
        <v>-1904097</v>
      </c>
      <c r="D12" s="23">
        <v>-2602528</v>
      </c>
      <c r="E12" s="24">
        <v>-1930078</v>
      </c>
      <c r="F12" s="25">
        <v>190886810</v>
      </c>
      <c r="G12" s="23">
        <v>190886810</v>
      </c>
      <c r="H12" s="24">
        <v>190886810</v>
      </c>
      <c r="I12" s="26">
        <v>-2602525</v>
      </c>
      <c r="J12" s="27">
        <v>40886810</v>
      </c>
      <c r="K12" s="23">
        <v>40886810</v>
      </c>
      <c r="L12" s="24">
        <v>40886810</v>
      </c>
    </row>
    <row r="13" spans="1:12" x14ac:dyDescent="0.25">
      <c r="A13" s="33" t="s">
        <v>29</v>
      </c>
      <c r="B13" s="34" t="s">
        <v>19</v>
      </c>
      <c r="C13" s="35">
        <f>SUM(C6:C12)</f>
        <v>2101716396</v>
      </c>
      <c r="D13" s="35">
        <f t="shared" ref="D13:L13" si="0">SUM(D6:D12)</f>
        <v>2686758921</v>
      </c>
      <c r="E13" s="36">
        <f t="shared" si="0"/>
        <v>3016191088</v>
      </c>
      <c r="F13" s="37">
        <f t="shared" si="0"/>
        <v>2723347371</v>
      </c>
      <c r="G13" s="35">
        <f t="shared" si="0"/>
        <v>2765094246</v>
      </c>
      <c r="H13" s="36">
        <f t="shared" si="0"/>
        <v>2765094246</v>
      </c>
      <c r="I13" s="38">
        <f t="shared" si="0"/>
        <v>4325663324</v>
      </c>
      <c r="J13" s="39">
        <f t="shared" si="0"/>
        <v>3507184331</v>
      </c>
      <c r="K13" s="35">
        <f t="shared" si="0"/>
        <v>4088617851</v>
      </c>
      <c r="L13" s="36">
        <f t="shared" si="0"/>
        <v>4323048446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-13063452</v>
      </c>
      <c r="D16" s="23">
        <v>-15530479</v>
      </c>
      <c r="E16" s="24">
        <v>-22291655</v>
      </c>
      <c r="F16" s="25">
        <v>-236108</v>
      </c>
      <c r="G16" s="23">
        <v>-236108</v>
      </c>
      <c r="H16" s="24">
        <v>-236108</v>
      </c>
      <c r="I16" s="26">
        <v>-22517796</v>
      </c>
      <c r="J16" s="27">
        <v>-239472</v>
      </c>
      <c r="K16" s="23">
        <v>-246651</v>
      </c>
      <c r="L16" s="24">
        <v>-251585</v>
      </c>
    </row>
    <row r="17" spans="1:12" x14ac:dyDescent="0.25">
      <c r="A17" s="28" t="s">
        <v>33</v>
      </c>
      <c r="B17" s="22" t="s">
        <v>34</v>
      </c>
      <c r="C17" s="23">
        <v>1252946156</v>
      </c>
      <c r="D17" s="23">
        <v>1118761469</v>
      </c>
      <c r="E17" s="24">
        <v>1443431882</v>
      </c>
      <c r="F17" s="29">
        <v>239298765</v>
      </c>
      <c r="G17" s="30">
        <v>275695960</v>
      </c>
      <c r="H17" s="31">
        <v>275695960</v>
      </c>
      <c r="I17" s="26">
        <v>792150817</v>
      </c>
      <c r="J17" s="32">
        <v>416394656</v>
      </c>
      <c r="K17" s="30">
        <v>400150580</v>
      </c>
      <c r="L17" s="31">
        <v>430811724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-8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1175178</v>
      </c>
      <c r="E21" s="24">
        <v>1390987</v>
      </c>
      <c r="F21" s="25">
        <v>0</v>
      </c>
      <c r="G21" s="23">
        <v>4713044</v>
      </c>
      <c r="H21" s="24">
        <v>4713044</v>
      </c>
      <c r="I21" s="26">
        <v>1270711</v>
      </c>
      <c r="J21" s="27">
        <v>3500000</v>
      </c>
      <c r="K21" s="23">
        <v>500000</v>
      </c>
      <c r="L21" s="24">
        <v>900000</v>
      </c>
    </row>
    <row r="22" spans="1:12" x14ac:dyDescent="0.25">
      <c r="A22" s="28" t="s">
        <v>22</v>
      </c>
      <c r="B22" s="22" t="s">
        <v>19</v>
      </c>
      <c r="C22" s="23">
        <v>-121424</v>
      </c>
      <c r="D22" s="23">
        <v>-445315</v>
      </c>
      <c r="E22" s="24">
        <v>-132469</v>
      </c>
      <c r="F22" s="25">
        <v>0</v>
      </c>
      <c r="G22" s="23">
        <v>0</v>
      </c>
      <c r="H22" s="24">
        <v>0</v>
      </c>
      <c r="I22" s="26">
        <v>113038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1239761280</v>
      </c>
      <c r="D25" s="41">
        <f t="shared" ref="D25:L25" si="1">SUM(D15:D24)</f>
        <v>1103960853</v>
      </c>
      <c r="E25" s="42">
        <f t="shared" si="1"/>
        <v>1422398745</v>
      </c>
      <c r="F25" s="43">
        <f t="shared" si="1"/>
        <v>239062649</v>
      </c>
      <c r="G25" s="41">
        <f t="shared" si="1"/>
        <v>280172896</v>
      </c>
      <c r="H25" s="42">
        <f t="shared" si="1"/>
        <v>280172896</v>
      </c>
      <c r="I25" s="44">
        <f t="shared" si="1"/>
        <v>771016770</v>
      </c>
      <c r="J25" s="45">
        <f t="shared" si="1"/>
        <v>419655184</v>
      </c>
      <c r="K25" s="41">
        <f t="shared" si="1"/>
        <v>400403929</v>
      </c>
      <c r="L25" s="42">
        <f t="shared" si="1"/>
        <v>431460139</v>
      </c>
    </row>
    <row r="26" spans="1:12" x14ac:dyDescent="0.25">
      <c r="A26" s="33" t="s">
        <v>42</v>
      </c>
      <c r="B26" s="34" t="s">
        <v>19</v>
      </c>
      <c r="C26" s="35">
        <f>+C13+C25</f>
        <v>3341477676</v>
      </c>
      <c r="D26" s="35">
        <f t="shared" ref="D26:L26" si="2">+D13+D25</f>
        <v>3790719774</v>
      </c>
      <c r="E26" s="36">
        <f t="shared" si="2"/>
        <v>4438589833</v>
      </c>
      <c r="F26" s="37">
        <f t="shared" si="2"/>
        <v>2962410020</v>
      </c>
      <c r="G26" s="35">
        <f t="shared" si="2"/>
        <v>3045267142</v>
      </c>
      <c r="H26" s="36">
        <f t="shared" si="2"/>
        <v>3045267142</v>
      </c>
      <c r="I26" s="38">
        <f t="shared" si="2"/>
        <v>5096680094</v>
      </c>
      <c r="J26" s="39">
        <f t="shared" si="2"/>
        <v>3926839515</v>
      </c>
      <c r="K26" s="35">
        <f t="shared" si="2"/>
        <v>4489021780</v>
      </c>
      <c r="L26" s="36">
        <f t="shared" si="2"/>
        <v>4754508585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-75492</v>
      </c>
      <c r="D30" s="23">
        <v>-79772</v>
      </c>
      <c r="E30" s="24">
        <v>-79772</v>
      </c>
      <c r="F30" s="25">
        <v>0</v>
      </c>
      <c r="G30" s="23">
        <v>0</v>
      </c>
      <c r="H30" s="24">
        <v>0</v>
      </c>
      <c r="I30" s="26">
        <v>-79772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-1167328</v>
      </c>
      <c r="D31" s="23">
        <v>-1513081</v>
      </c>
      <c r="E31" s="24">
        <v>-1809720</v>
      </c>
      <c r="F31" s="25">
        <v>-324502</v>
      </c>
      <c r="G31" s="23">
        <v>-324502</v>
      </c>
      <c r="H31" s="24">
        <v>-324502</v>
      </c>
      <c r="I31" s="26">
        <v>-2112629</v>
      </c>
      <c r="J31" s="27">
        <v>-324502</v>
      </c>
      <c r="K31" s="23">
        <v>-324502</v>
      </c>
      <c r="L31" s="24">
        <v>-324502</v>
      </c>
    </row>
    <row r="32" spans="1:12" x14ac:dyDescent="0.25">
      <c r="A32" s="28" t="s">
        <v>48</v>
      </c>
      <c r="B32" s="22" t="s">
        <v>49</v>
      </c>
      <c r="C32" s="23">
        <v>-151242364</v>
      </c>
      <c r="D32" s="23">
        <v>-173206777</v>
      </c>
      <c r="E32" s="24">
        <v>-282100085</v>
      </c>
      <c r="F32" s="25">
        <v>-25213435</v>
      </c>
      <c r="G32" s="23">
        <v>967621862</v>
      </c>
      <c r="H32" s="24">
        <v>967621862</v>
      </c>
      <c r="I32" s="26">
        <v>-277314414</v>
      </c>
      <c r="J32" s="27">
        <v>-260679122</v>
      </c>
      <c r="K32" s="23">
        <v>-383936379</v>
      </c>
      <c r="L32" s="24">
        <v>-424179397</v>
      </c>
    </row>
    <row r="33" spans="1:12" x14ac:dyDescent="0.25">
      <c r="A33" s="28" t="s">
        <v>50</v>
      </c>
      <c r="B33" s="22" t="s">
        <v>51</v>
      </c>
      <c r="C33" s="23">
        <v>-4047267</v>
      </c>
      <c r="D33" s="23">
        <v>-35170224</v>
      </c>
      <c r="E33" s="24">
        <v>-78224665</v>
      </c>
      <c r="F33" s="25">
        <v>38206706</v>
      </c>
      <c r="G33" s="23">
        <v>38453921</v>
      </c>
      <c r="H33" s="24">
        <v>38453921</v>
      </c>
      <c r="I33" s="26">
        <v>-178922803</v>
      </c>
      <c r="J33" s="27">
        <v>-1121825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243178458</v>
      </c>
      <c r="D34" s="23">
        <v>263255692</v>
      </c>
      <c r="E34" s="24">
        <v>283171899</v>
      </c>
      <c r="F34" s="25">
        <v>340363207</v>
      </c>
      <c r="G34" s="23">
        <v>250355989</v>
      </c>
      <c r="H34" s="24">
        <v>250355989</v>
      </c>
      <c r="I34" s="26">
        <v>220321264</v>
      </c>
      <c r="J34" s="27">
        <v>149219524</v>
      </c>
      <c r="K34" s="23">
        <v>1728519</v>
      </c>
      <c r="L34" s="24">
        <v>1773445</v>
      </c>
    </row>
    <row r="35" spans="1:12" x14ac:dyDescent="0.25">
      <c r="A35" s="28" t="s">
        <v>27</v>
      </c>
      <c r="B35" s="22" t="s">
        <v>19</v>
      </c>
      <c r="C35" s="23">
        <v>155179128</v>
      </c>
      <c r="D35" s="23">
        <v>247576657</v>
      </c>
      <c r="E35" s="24">
        <v>325787022</v>
      </c>
      <c r="F35" s="25">
        <v>108651383</v>
      </c>
      <c r="G35" s="23">
        <v>120614357</v>
      </c>
      <c r="H35" s="24">
        <v>120614357</v>
      </c>
      <c r="I35" s="26">
        <v>478238482</v>
      </c>
      <c r="J35" s="27">
        <v>162063467</v>
      </c>
      <c r="K35" s="23">
        <v>235352044</v>
      </c>
      <c r="L35" s="24">
        <v>312173406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241825135</v>
      </c>
      <c r="D37" s="35">
        <f t="shared" ref="D37:L37" si="3">SUM(D29:D36)</f>
        <v>300862495</v>
      </c>
      <c r="E37" s="36">
        <f t="shared" si="3"/>
        <v>246744679</v>
      </c>
      <c r="F37" s="37">
        <f t="shared" si="3"/>
        <v>461683359</v>
      </c>
      <c r="G37" s="35">
        <f t="shared" si="3"/>
        <v>1376721627</v>
      </c>
      <c r="H37" s="36">
        <f t="shared" si="3"/>
        <v>1376721627</v>
      </c>
      <c r="I37" s="38">
        <f t="shared" si="3"/>
        <v>240130128</v>
      </c>
      <c r="J37" s="39">
        <f t="shared" si="3"/>
        <v>49157542</v>
      </c>
      <c r="K37" s="35">
        <f t="shared" si="3"/>
        <v>-147180318</v>
      </c>
      <c r="L37" s="36">
        <f t="shared" si="3"/>
        <v>-110557048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915465</v>
      </c>
      <c r="D39" s="23">
        <v>2009358</v>
      </c>
      <c r="E39" s="24">
        <v>-1621452</v>
      </c>
      <c r="F39" s="25">
        <v>2230711</v>
      </c>
      <c r="G39" s="23">
        <v>0</v>
      </c>
      <c r="H39" s="24">
        <v>0</v>
      </c>
      <c r="I39" s="26">
        <v>2009360</v>
      </c>
      <c r="J39" s="27">
        <v>4820231</v>
      </c>
      <c r="K39" s="23">
        <v>4820231</v>
      </c>
      <c r="L39" s="24">
        <v>4820231</v>
      </c>
    </row>
    <row r="40" spans="1:12" x14ac:dyDescent="0.25">
      <c r="A40" s="28" t="s">
        <v>52</v>
      </c>
      <c r="B40" s="22" t="s">
        <v>57</v>
      </c>
      <c r="C40" s="23">
        <v>595762826</v>
      </c>
      <c r="D40" s="23">
        <v>732509817</v>
      </c>
      <c r="E40" s="24">
        <v>870396467</v>
      </c>
      <c r="F40" s="25">
        <v>942879879</v>
      </c>
      <c r="G40" s="23">
        <v>977912093</v>
      </c>
      <c r="H40" s="24">
        <v>977912093</v>
      </c>
      <c r="I40" s="26">
        <v>1215871253</v>
      </c>
      <c r="J40" s="27">
        <v>799017814</v>
      </c>
      <c r="K40" s="23">
        <v>821703457</v>
      </c>
      <c r="L40" s="24">
        <v>853979613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-3274800</v>
      </c>
      <c r="G42" s="23">
        <v>-3274899</v>
      </c>
      <c r="H42" s="24">
        <v>-3274899</v>
      </c>
      <c r="I42" s="26">
        <v>0</v>
      </c>
      <c r="J42" s="27">
        <v>-3291100</v>
      </c>
      <c r="K42" s="23">
        <v>-3308100</v>
      </c>
      <c r="L42" s="24">
        <v>-3325900</v>
      </c>
    </row>
    <row r="43" spans="1:12" x14ac:dyDescent="0.25">
      <c r="A43" s="33" t="s">
        <v>60</v>
      </c>
      <c r="B43" s="40" t="s">
        <v>19</v>
      </c>
      <c r="C43" s="35">
        <f>SUM(C39:C42)</f>
        <v>596678291</v>
      </c>
      <c r="D43" s="41">
        <f t="shared" ref="D43:L43" si="4">SUM(D39:D42)</f>
        <v>734519175</v>
      </c>
      <c r="E43" s="42">
        <f t="shared" si="4"/>
        <v>868775015</v>
      </c>
      <c r="F43" s="43">
        <f t="shared" si="4"/>
        <v>941835790</v>
      </c>
      <c r="G43" s="41">
        <f t="shared" si="4"/>
        <v>974637194</v>
      </c>
      <c r="H43" s="42">
        <f t="shared" si="4"/>
        <v>974637194</v>
      </c>
      <c r="I43" s="43">
        <f t="shared" si="4"/>
        <v>1217880613</v>
      </c>
      <c r="J43" s="45">
        <f t="shared" si="4"/>
        <v>800546945</v>
      </c>
      <c r="K43" s="41">
        <f t="shared" si="4"/>
        <v>823215588</v>
      </c>
      <c r="L43" s="42">
        <f t="shared" si="4"/>
        <v>855473944</v>
      </c>
    </row>
    <row r="44" spans="1:12" x14ac:dyDescent="0.25">
      <c r="A44" s="33" t="s">
        <v>61</v>
      </c>
      <c r="B44" s="34" t="s">
        <v>19</v>
      </c>
      <c r="C44" s="35">
        <f>+C37+C43</f>
        <v>838503426</v>
      </c>
      <c r="D44" s="35">
        <f t="shared" ref="D44:L44" si="5">+D37+D43</f>
        <v>1035381670</v>
      </c>
      <c r="E44" s="36">
        <f t="shared" si="5"/>
        <v>1115519694</v>
      </c>
      <c r="F44" s="37">
        <f t="shared" si="5"/>
        <v>1403519149</v>
      </c>
      <c r="G44" s="35">
        <f t="shared" si="5"/>
        <v>2351358821</v>
      </c>
      <c r="H44" s="36">
        <f t="shared" si="5"/>
        <v>2351358821</v>
      </c>
      <c r="I44" s="38">
        <f t="shared" si="5"/>
        <v>1458010741</v>
      </c>
      <c r="J44" s="39">
        <f t="shared" si="5"/>
        <v>849704487</v>
      </c>
      <c r="K44" s="35">
        <f t="shared" si="5"/>
        <v>676035270</v>
      </c>
      <c r="L44" s="36">
        <f t="shared" si="5"/>
        <v>744916896</v>
      </c>
    </row>
    <row r="45" spans="1:12" x14ac:dyDescent="0.25">
      <c r="A45" s="47" t="s">
        <v>62</v>
      </c>
      <c r="B45" s="48" t="s">
        <v>63</v>
      </c>
      <c r="C45" s="49">
        <f>+C26-C44</f>
        <v>2502974250</v>
      </c>
      <c r="D45" s="49">
        <f t="shared" ref="D45:L45" si="6">+D26-D44</f>
        <v>2755338104</v>
      </c>
      <c r="E45" s="50">
        <f t="shared" si="6"/>
        <v>3323070139</v>
      </c>
      <c r="F45" s="51">
        <f t="shared" si="6"/>
        <v>1558890871</v>
      </c>
      <c r="G45" s="49">
        <f t="shared" si="6"/>
        <v>693908321</v>
      </c>
      <c r="H45" s="50">
        <f t="shared" si="6"/>
        <v>693908321</v>
      </c>
      <c r="I45" s="52">
        <f t="shared" si="6"/>
        <v>3638669353</v>
      </c>
      <c r="J45" s="53">
        <f t="shared" si="6"/>
        <v>3077135028</v>
      </c>
      <c r="K45" s="49">
        <f t="shared" si="6"/>
        <v>3812986510</v>
      </c>
      <c r="L45" s="50">
        <f t="shared" si="6"/>
        <v>4009591689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-1298755298</v>
      </c>
      <c r="D47" s="23">
        <v>-1187445443</v>
      </c>
      <c r="E47" s="24">
        <v>-421415043</v>
      </c>
      <c r="F47" s="25">
        <v>-30474603</v>
      </c>
      <c r="G47" s="23">
        <v>91309517</v>
      </c>
      <c r="H47" s="24">
        <v>91309517</v>
      </c>
      <c r="I47" s="26">
        <v>-255574056</v>
      </c>
      <c r="J47" s="27">
        <v>-698732796</v>
      </c>
      <c r="K47" s="23">
        <v>-213913150</v>
      </c>
      <c r="L47" s="24">
        <v>-524706285</v>
      </c>
    </row>
    <row r="48" spans="1:12" x14ac:dyDescent="0.25">
      <c r="A48" s="28" t="s">
        <v>67</v>
      </c>
      <c r="B48" s="22" t="s">
        <v>68</v>
      </c>
      <c r="C48" s="23">
        <v>816918</v>
      </c>
      <c r="D48" s="23">
        <v>-5598777</v>
      </c>
      <c r="E48" s="24">
        <v>721755</v>
      </c>
      <c r="F48" s="25">
        <v>0</v>
      </c>
      <c r="G48" s="23">
        <v>1396931</v>
      </c>
      <c r="H48" s="24">
        <v>1396931</v>
      </c>
      <c r="I48" s="26">
        <v>-3732592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-1297938380</v>
      </c>
      <c r="D50" s="56">
        <f t="shared" ref="D50:L50" si="7">SUM(D47:D49)</f>
        <v>-1193044220</v>
      </c>
      <c r="E50" s="57">
        <f t="shared" si="7"/>
        <v>-420693288</v>
      </c>
      <c r="F50" s="58">
        <f t="shared" si="7"/>
        <v>-30474603</v>
      </c>
      <c r="G50" s="56">
        <f t="shared" si="7"/>
        <v>92706448</v>
      </c>
      <c r="H50" s="57">
        <f t="shared" si="7"/>
        <v>92706448</v>
      </c>
      <c r="I50" s="59">
        <f t="shared" si="7"/>
        <v>-259306648</v>
      </c>
      <c r="J50" s="60">
        <f t="shared" si="7"/>
        <v>-698732796</v>
      </c>
      <c r="K50" s="56">
        <f t="shared" si="7"/>
        <v>-213913150</v>
      </c>
      <c r="L50" s="57">
        <f t="shared" si="7"/>
        <v>-524706285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05E1C80-AA31-498B-926C-9CFCB97073F8}"/>
</file>

<file path=customXml/itemProps2.xml><?xml version="1.0" encoding="utf-8"?>
<ds:datastoreItem xmlns:ds="http://schemas.openxmlformats.org/officeDocument/2006/customXml" ds:itemID="{95B82929-D521-46DD-9924-36BBFA7B0152}"/>
</file>

<file path=customXml/itemProps3.xml><?xml version="1.0" encoding="utf-8"?>
<ds:datastoreItem xmlns:ds="http://schemas.openxmlformats.org/officeDocument/2006/customXml" ds:itemID="{321C8F2D-2893-46B8-BECA-2583FA38BC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2025-11-20T09:51:09Z</dcterms:created>
  <dcterms:modified xsi:type="dcterms:W3CDTF">2025-11-20T09:52:01Z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